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externalReferences>
    <externalReference r:id="rId2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3" i="1" l="1"/>
  <c r="D62" i="1"/>
  <c r="G60" i="1"/>
  <c r="H60" i="1" s="1"/>
  <c r="F60" i="1"/>
  <c r="E60" i="1"/>
  <c r="D60" i="1"/>
  <c r="F56" i="1"/>
  <c r="H55" i="1"/>
  <c r="H54" i="1"/>
  <c r="H53" i="1"/>
  <c r="G52" i="1"/>
  <c r="H52" i="1" s="1"/>
  <c r="H51" i="1"/>
  <c r="G51" i="1"/>
  <c r="G50" i="1"/>
  <c r="G56" i="1" s="1"/>
  <c r="D43" i="1"/>
  <c r="G38" i="1"/>
  <c r="F38" i="1"/>
  <c r="E38" i="1"/>
  <c r="D38" i="1"/>
  <c r="H37" i="1"/>
  <c r="H38" i="1" s="1"/>
  <c r="D26" i="1"/>
  <c r="D39" i="1" s="1"/>
  <c r="G25" i="1"/>
  <c r="G26" i="1" s="1"/>
  <c r="F25" i="1"/>
  <c r="F26" i="1" s="1"/>
  <c r="F39" i="1" s="1"/>
  <c r="F46" i="1" s="1"/>
  <c r="F57" i="1" s="1"/>
  <c r="E25" i="1"/>
  <c r="E26" i="1" s="1"/>
  <c r="E39" i="1" s="1"/>
  <c r="E43" i="1" s="1"/>
  <c r="D25" i="1"/>
  <c r="H25" i="1" s="1"/>
  <c r="D24" i="1"/>
  <c r="D59" i="1" s="1"/>
  <c r="H59" i="1" s="1"/>
  <c r="G57" i="1" l="1"/>
  <c r="G61" i="1" s="1"/>
  <c r="G64" i="1" s="1"/>
  <c r="E45" i="1"/>
  <c r="E46" i="1" s="1"/>
  <c r="E49" i="1" s="1"/>
  <c r="E56" i="1" s="1"/>
  <c r="E57" i="1" s="1"/>
  <c r="E61" i="1" s="1"/>
  <c r="E64" i="1" s="1"/>
  <c r="H43" i="1"/>
  <c r="H39" i="1"/>
  <c r="G39" i="1"/>
  <c r="G46" i="1" s="1"/>
  <c r="F62" i="1"/>
  <c r="H62" i="1" s="1"/>
  <c r="F61" i="1"/>
  <c r="F64" i="1" s="1"/>
  <c r="D45" i="1"/>
  <c r="D46" i="1" s="1"/>
  <c r="D49" i="1" s="1"/>
  <c r="H24" i="1"/>
  <c r="H26" i="1" s="1"/>
  <c r="H50" i="1"/>
  <c r="D44" i="1"/>
  <c r="H44" i="1" s="1"/>
  <c r="H45" i="1" s="1"/>
  <c r="H49" i="1" l="1"/>
  <c r="H56" i="1" s="1"/>
  <c r="D56" i="1"/>
  <c r="D57" i="1" s="1"/>
  <c r="D61" i="1" s="1"/>
  <c r="D64" i="1" s="1"/>
  <c r="H46" i="1"/>
  <c r="E65" i="1"/>
  <c r="H57" i="1" l="1"/>
  <c r="H61" i="1" s="1"/>
  <c r="H64" i="1" s="1"/>
  <c r="G15" i="1" s="1"/>
</calcChain>
</file>

<file path=xl/sharedStrings.xml><?xml version="1.0" encoding="utf-8"?>
<sst xmlns="http://schemas.openxmlformats.org/spreadsheetml/2006/main" count="85" uniqueCount="73">
  <si>
    <t>"УТВЕРЖДАЮ"</t>
  </si>
  <si>
    <t>Генеральный директор</t>
  </si>
  <si>
    <t xml:space="preserve">Фонда по сохранению и развитию </t>
  </si>
  <si>
    <t>Соловецкого архипелага</t>
  </si>
  <si>
    <t>____________________ А.В. Ходос</t>
  </si>
  <si>
    <t>"_______"__________________ 2019 г.</t>
  </si>
  <si>
    <t>РАСЧЕТ НАЧАЛЬНОЙ (МАКСИМАЛЬНОЙ) ЦЕНЫ КОНТРАКТА</t>
  </si>
  <si>
    <t>на проведение ремонтно-реставрационных работ на объекте культурного наследия федерального значения "Храм во имя святителя и чудотворца Николая, 1577 год (основание), 1832- 1834 годы", входящего в состав объекта культурного наследия "Ансамбль Соловецкого монастыря и отдельных сооружений островов Соловецкого архипелага, ХIV в. – первая половина ХХ в."                                                   Архангельская область, пос. Соловецкий</t>
  </si>
  <si>
    <t>(наименование стройки)</t>
  </si>
  <si>
    <t>СОСТАВЛЕН В ЦЕНАХ НА 01.01.2000 ГОДА С ПЕРЕСЧЕТОМ В ТЕКУЩИЕ ЦЕНЫ 4-ГО КВАРТАЛА 2018 ГОДА</t>
  </si>
  <si>
    <t>руб.</t>
  </si>
  <si>
    <t>N п.п.</t>
  </si>
  <si>
    <t>Номера сметных расчетов и смет</t>
  </si>
  <si>
    <t>Наименование глав, объектов, работ и затрат</t>
  </si>
  <si>
    <t>Сметная стоимость</t>
  </si>
  <si>
    <t>Общая сметная стоимость</t>
  </si>
  <si>
    <t>строительных работ</t>
  </si>
  <si>
    <t>монтажных работ</t>
  </si>
  <si>
    <t>оборудования, мебели и инвентаря</t>
  </si>
  <si>
    <t>прочих затрат</t>
  </si>
  <si>
    <t>ГЛАВА 1. ПОДГОТОВКА ПЛОЩАДОК (ТЕРРИТОРИИ) КАПИТАЛЬНОГО РЕМОНТА</t>
  </si>
  <si>
    <t>ЗАТРАТ НЕТ</t>
  </si>
  <si>
    <t>ИТОГО ПО ГЛАВЕ 1:</t>
  </si>
  <si>
    <t>ГЛАВА 2. ОСНОВНЫЕ ОБЪЕКТЫ</t>
  </si>
  <si>
    <t xml:space="preserve">ОБЬЕКТНЫЙ СМЕТНЫЙ РАСЧЕТ N 02-01  </t>
  </si>
  <si>
    <t>РЕСТАВРАЦИЯ                                                                                                                           в т.ч. стоимость материалов 14 052 608,07 руб.</t>
  </si>
  <si>
    <t xml:space="preserve">ОБЬЕКТНЫЙ СМЕТНЫЙ РАСЧЕТ   N 02-02  </t>
  </si>
  <si>
    <t>СОПУТСТВУЮЩИЕ РАБОТЫ ПРИ РЕСТАВРАЦИИ И ПРИСПОСОБЛЕНИЕ                                                                           в т.ч. стоимость материалов 5 436 390,32 руб.</t>
  </si>
  <si>
    <t>ИТОГО ПО ГЛАВЕ 2:</t>
  </si>
  <si>
    <t>ГЛАВА 3. ОБЪЕКТЫ ПОДСОБНОГО И ОБСЛУЖИВАЮЩЕГО НАЗНАЧЕНИЯ</t>
  </si>
  <si>
    <t>ИТОГО ПО ГЛАВЕ 3:</t>
  </si>
  <si>
    <t>ГЛАВА 4. НАРУЖНЫЕ СЕТИ И СООРУЖЕНИЯ (ВОДОСНАБЖЕНИЯ, КАНАЛИЗАЦИИ, ТЕПЛОСНАБЖЕНИЯ, ГАЗОСНАБЖЕНИЯ И Т.П.)</t>
  </si>
  <si>
    <t>ИТОГО ПО ГЛАВЕ 4:</t>
  </si>
  <si>
    <t>ГЛАВА 5. БЛАГОУСТРОЙСТВО И ОЗЕЛЕНЕНИЕ ТЕРРИТОРИИ</t>
  </si>
  <si>
    <t>ИТОГО ПО ГЛАВЕ 5:</t>
  </si>
  <si>
    <t>ИТОГО ПО ГЛАВАМ 1-5:</t>
  </si>
  <si>
    <t>ГЛАВА 6. ВРЕМЕННЫЕ ЗДАНИЯ И СООРУЖЕНИЯ</t>
  </si>
  <si>
    <t>ГСНр 81-05-01-2001 табл.1 п.1.2 и табл.2</t>
  </si>
  <si>
    <t>ВРЕМЕННЫЕ ЗДАНИЯ И СООРУЖЕНИЯ - 1,2%*1,2=1,44%  ОТ СМР ПО ГЛАВАМ 1-5 (для ОСР № 02-02)</t>
  </si>
  <si>
    <t>--</t>
  </si>
  <si>
    <t>Приказ № 95 МК РСФСР от 04.03.1992г.</t>
  </si>
  <si>
    <t>ВРЕМЕННЫЕ ЗДАНИЯ И СООРУЖЕНИЯ НА РЕСТАВРАЦИОННЫЕ РАБОТЫ - 1,5% ОТ ИТОГА СМР ПО ГЛАВАМ 1-7 (для ОСР № 02-01)</t>
  </si>
  <si>
    <t>ИТОГО ПО ГЛАВЕ 6:</t>
  </si>
  <si>
    <t>ИТОГО ПО ГЛАВАМ 1-6:</t>
  </si>
  <si>
    <t>ГЛАВА 7. ПРОЧИЕ РАБОТЫ И ЗАТРАТЫ</t>
  </si>
  <si>
    <t>ГСНр 81-05-02-2001 табл 2 п.1.4, табл.3 п.29а</t>
  </si>
  <si>
    <t>ЗИМНЕЕ УДОРОЖАНИЕ -  2,07*1,2=2,484%                           ОТ СМР ПО ГЛАВАМ 1-6</t>
  </si>
  <si>
    <t xml:space="preserve">ОБЬЕКТНЫЙ СМЕТНЫЙ РАСЧЕТ   N 07-01  </t>
  </si>
  <si>
    <t>ПУСКОНАЛАДОЧНЫЕ РАБОТЫ</t>
  </si>
  <si>
    <t>Расчет № 1</t>
  </si>
  <si>
    <r>
      <t xml:space="preserve">КОМАНДИРОВОЧНЫЕ ЗАТРАТЫ                                                       81 822 060,00 </t>
    </r>
    <r>
      <rPr>
        <sz val="11"/>
        <rFont val="Times New Roman"/>
        <family val="1"/>
        <charset val="204"/>
      </rPr>
      <t xml:space="preserve">руб </t>
    </r>
  </si>
  <si>
    <t>Расчет № 3</t>
  </si>
  <si>
    <t xml:space="preserve">ЗАТРАТЫ ПО ВЫВОЗУ И УТИЛИЗАЦИИ СТРОИТЕЛЬНОГО МУСОРА                                                           280м3 х 1905,64руб/м3 = 533579,20                        </t>
  </si>
  <si>
    <t>Расчет № 4</t>
  </si>
  <si>
    <t>ПЕРЕВОЗКА СТРОИТЕЛЬНЫХ МАТЕРИАЛОВ АВТОМОБИЛЬНЫМ ТРАНСПОРТОМ МОСКВА-АРХАНГЕЛЬСК                                                                       100000 х 31=3 200 000 руб</t>
  </si>
  <si>
    <t>Расчет № 5</t>
  </si>
  <si>
    <r>
      <t xml:space="preserve">ПЕРЕВОЗКА СТРОИТЕЛЬНЫХ МАТЕРИАЛОВ ВОДНЫМ ТРАНСПОРТОМ АРХРЕЧПОРТ-СОЛОВКИ (с НДС)                                                                                     </t>
    </r>
    <r>
      <rPr>
        <sz val="11"/>
        <rFont val="Times New Roman"/>
        <family val="1"/>
        <charset val="204"/>
      </rPr>
      <t>1251 х 3000 = 3 753 000 руб</t>
    </r>
  </si>
  <si>
    <t>Расчет № 6</t>
  </si>
  <si>
    <r>
      <t xml:space="preserve">КОМПЕНСАЦИЯ ЭЛЕКТРОЭНЕРГИИ                         </t>
    </r>
    <r>
      <rPr>
        <sz val="11"/>
        <rFont val="Times New Roman"/>
        <family val="1"/>
        <charset val="204"/>
      </rPr>
      <t>347 428,22руб</t>
    </r>
  </si>
  <si>
    <t>ИТОГО ПО ГЛАВЕ 7:</t>
  </si>
  <si>
    <t>ИТОГО ПО ГЛАВАМ 1-7:</t>
  </si>
  <si>
    <t>РЕЗЕРВ НА НЕПРЕДВИДЕННЫЕ РАБОТЫ И ЗАТРАТЫ - 2%</t>
  </si>
  <si>
    <t>МДС 81-35.2004 п.4.96</t>
  </si>
  <si>
    <t xml:space="preserve">РЕЗЕРВ НА НЕПРЕДВИДЕННЫЕ РАБОТЫ И ЗАТРАТЫ - 2% </t>
  </si>
  <si>
    <t>ИТОГО ПО РАСЧЕТУ В ЦЕНАХ 4-ГО КВАРТАЛА 2018 г</t>
  </si>
  <si>
    <t>Компенсация НДС 20% на стоимость материалов и оборудования от суммы                            14 052 608,07+                                                      5 436 390,32+1073429,91=20 562 428,30 руб.</t>
  </si>
  <si>
    <t>НДС - 20% (компенс.эл.энергии 347428,22*0,2=69485,64)</t>
  </si>
  <si>
    <t>ВСЕГО ПО РАСЧЕТУ В ЦЕНАХ 4-ГО КВАРТАЛА 2018 г</t>
  </si>
  <si>
    <t>В ТОМ ЧИСЛЕ: НДС 20% НА МАТЕРИАЛЫ И ОБОРУДОВАНИЕ</t>
  </si>
  <si>
    <t>Составил:       Начальник группы-главный специалист-сметчик</t>
  </si>
  <si>
    <t>Н.И. Стребкова</t>
  </si>
  <si>
    <t>Проверил:      Начальник сметно-договорного отдела</t>
  </si>
  <si>
    <t>В.М. Ивец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</si>
</sst>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8" x14ac:knownFonts="1">
    <font>
      <sz val="11"/>
      <color theme="1"/>
      <name val="Calibri"/>
      <family val="2"/>
      <scheme val="minor"/>
    </font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0"/>
      <name val="Times New Roman Cyr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0"/>
      <color indexed="8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1"/>
      <name val="Times New Roman Cyr"/>
      <charset val="204"/>
    </font>
    <font>
      <sz val="9"/>
      <name val="Times New Roman Cyr"/>
      <family val="1"/>
      <charset val="204"/>
    </font>
    <font>
      <sz val="8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 Cyr"/>
      <family val="1"/>
      <charset val="204"/>
    </font>
    <font>
      <b/>
      <sz val="11"/>
      <name val="Times New Roman Cyr"/>
      <family val="1"/>
      <charset val="204"/>
    </font>
    <font>
      <b/>
      <u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FF0000"/>
      <name val="Times New Roman Cyr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27"/>
      </patternFill>
    </fill>
  </fills>
  <borders count="23">
    <border>
      <left/>
      <right/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 style="thin">
        <color indexed="8"/>
      </bottom>
      <diagonal/>
    </border>
    <border>
      <left/>
      <right/>
      <top style="medium">
        <color indexed="64"/>
      </top>
      <bottom style="thin">
        <color indexed="8"/>
      </bottom>
      <diagonal/>
    </border>
    <border>
      <left/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/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4" fillId="0" borderId="0"/>
    <xf numFmtId="0" fontId="4" fillId="0" borderId="0"/>
  </cellStyleXfs>
  <cellXfs count="139">
    <xf numFmtId="0" fontId="0" fillId="0" borderId="0" xfId="0"/>
    <xf numFmtId="0" fontId="0" fillId="0" borderId="0" xfId="0" applyFont="1" applyBorder="1" applyAlignment="1">
      <alignment vertical="center"/>
    </xf>
    <xf numFmtId="0" fontId="2" fillId="0" borderId="0" xfId="1" applyNumberFormat="1" applyFont="1" applyAlignment="1">
      <alignment horizontal="center" vertical="top" wrapText="1"/>
    </xf>
    <xf numFmtId="0" fontId="0" fillId="0" borderId="0" xfId="0" applyAlignment="1">
      <alignment horizontal="center"/>
    </xf>
    <xf numFmtId="0" fontId="3" fillId="0" borderId="0" xfId="0" applyFont="1" applyAlignment="1">
      <alignment vertical="center"/>
    </xf>
    <xf numFmtId="0" fontId="5" fillId="0" borderId="0" xfId="2" applyFont="1" applyFill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7" fillId="0" borderId="0" xfId="1" applyNumberFormat="1" applyFont="1" applyAlignment="1">
      <alignment horizontal="center" wrapText="1"/>
    </xf>
    <xf numFmtId="0" fontId="0" fillId="0" borderId="0" xfId="0" applyBorder="1" applyAlignment="1">
      <alignment horizontal="left" vertical="top" wrapText="1"/>
    </xf>
    <xf numFmtId="0" fontId="0" fillId="0" borderId="0" xfId="0" applyFont="1" applyBorder="1" applyAlignment="1">
      <alignment horizontal="right"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righ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11" fontId="9" fillId="2" borderId="0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2" fillId="0" borderId="0" xfId="0" applyFont="1" applyBorder="1" applyAlignment="1">
      <alignment horizontal="left" vertical="justify" wrapText="1"/>
    </xf>
    <xf numFmtId="0" fontId="12" fillId="0" borderId="0" xfId="0" applyFont="1" applyBorder="1" applyAlignment="1">
      <alignment vertical="justify" wrapText="1"/>
    </xf>
    <xf numFmtId="4" fontId="12" fillId="0" borderId="0" xfId="0" applyNumberFormat="1" applyFont="1" applyBorder="1" applyAlignment="1">
      <alignment vertical="justify" wrapText="1"/>
    </xf>
    <xf numFmtId="0" fontId="12" fillId="0" borderId="0" xfId="0" applyFont="1" applyAlignment="1">
      <alignment horizontal="right"/>
    </xf>
    <xf numFmtId="0" fontId="13" fillId="3" borderId="1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13" fillId="3" borderId="3" xfId="0" applyFont="1" applyFill="1" applyBorder="1" applyAlignment="1">
      <alignment horizontal="center" vertical="center" wrapText="1"/>
    </xf>
    <xf numFmtId="0" fontId="13" fillId="3" borderId="4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0" fontId="13" fillId="3" borderId="6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3" fillId="3" borderId="7" xfId="0" applyFont="1" applyFill="1" applyBorder="1" applyAlignment="1">
      <alignment horizontal="center" vertical="center" wrapText="1"/>
    </xf>
    <xf numFmtId="0" fontId="13" fillId="3" borderId="8" xfId="0" applyFont="1" applyFill="1" applyBorder="1" applyAlignment="1">
      <alignment horizontal="center" vertical="center" wrapText="1"/>
    </xf>
    <xf numFmtId="0" fontId="13" fillId="3" borderId="9" xfId="0" applyFont="1" applyFill="1" applyBorder="1" applyAlignment="1">
      <alignment horizontal="center" vertical="center" wrapText="1"/>
    </xf>
    <xf numFmtId="0" fontId="13" fillId="3" borderId="10" xfId="0" applyFont="1" applyFill="1" applyBorder="1" applyAlignment="1">
      <alignment horizontal="center" vertical="center" wrapText="1"/>
    </xf>
    <xf numFmtId="0" fontId="14" fillId="3" borderId="11" xfId="0" applyFont="1" applyFill="1" applyBorder="1" applyAlignment="1">
      <alignment horizontal="center" vertical="center" wrapText="1"/>
    </xf>
    <xf numFmtId="0" fontId="14" fillId="3" borderId="12" xfId="0" applyFont="1" applyFill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wrapText="1"/>
    </xf>
    <xf numFmtId="0" fontId="3" fillId="0" borderId="0" xfId="0" applyFont="1"/>
    <xf numFmtId="0" fontId="12" fillId="0" borderId="13" xfId="0" applyFont="1" applyFill="1" applyBorder="1" applyAlignment="1">
      <alignment horizontal="center" vertical="top" wrapText="1"/>
    </xf>
    <xf numFmtId="0" fontId="12" fillId="0" borderId="13" xfId="0" applyFont="1" applyFill="1" applyBorder="1" applyAlignment="1">
      <alignment horizontal="left" vertical="top" wrapText="1"/>
    </xf>
    <xf numFmtId="4" fontId="12" fillId="0" borderId="13" xfId="0" applyNumberFormat="1" applyFont="1" applyFill="1" applyBorder="1" applyAlignment="1">
      <alignment horizontal="center" vertical="top" wrapText="1"/>
    </xf>
    <xf numFmtId="2" fontId="12" fillId="0" borderId="13" xfId="0" applyNumberFormat="1" applyFont="1" applyFill="1" applyBorder="1" applyAlignment="1">
      <alignment horizontal="center" vertical="top"/>
    </xf>
    <xf numFmtId="4" fontId="12" fillId="0" borderId="13" xfId="0" applyNumberFormat="1" applyFont="1" applyFill="1" applyBorder="1" applyAlignment="1">
      <alignment horizontal="center" vertical="top"/>
    </xf>
    <xf numFmtId="0" fontId="3" fillId="0" borderId="0" xfId="0" applyFont="1" applyAlignment="1">
      <alignment vertical="top"/>
    </xf>
    <xf numFmtId="0" fontId="16" fillId="0" borderId="13" xfId="0" applyFont="1" applyFill="1" applyBorder="1" applyAlignment="1">
      <alignment horizontal="center" vertical="top" wrapText="1"/>
    </xf>
    <xf numFmtId="0" fontId="16" fillId="0" borderId="13" xfId="0" applyFont="1" applyFill="1" applyBorder="1" applyAlignment="1">
      <alignment horizontal="left" vertical="top" wrapText="1"/>
    </xf>
    <xf numFmtId="0" fontId="16" fillId="0" borderId="13" xfId="0" applyFont="1" applyFill="1" applyBorder="1" applyAlignment="1">
      <alignment horizontal="center" vertical="center" wrapText="1"/>
    </xf>
    <xf numFmtId="0" fontId="12" fillId="0" borderId="13" xfId="0" applyFont="1" applyFill="1" applyBorder="1" applyAlignment="1">
      <alignment horizontal="left" vertical="top" wrapText="1"/>
    </xf>
    <xf numFmtId="0" fontId="3" fillId="0" borderId="0" xfId="0" applyFont="1" applyFill="1"/>
    <xf numFmtId="0" fontId="17" fillId="0" borderId="13" xfId="0" applyFont="1" applyFill="1" applyBorder="1" applyAlignment="1">
      <alignment horizontal="left" vertical="top" wrapText="1"/>
    </xf>
    <xf numFmtId="4" fontId="12" fillId="2" borderId="13" xfId="0" applyNumberFormat="1" applyFont="1" applyFill="1" applyBorder="1" applyAlignment="1">
      <alignment horizontal="center" vertical="top"/>
    </xf>
    <xf numFmtId="0" fontId="3" fillId="0" borderId="0" xfId="0" applyFont="1" applyFill="1" applyAlignment="1">
      <alignment vertical="top"/>
    </xf>
    <xf numFmtId="0" fontId="18" fillId="0" borderId="13" xfId="0" applyFont="1" applyFill="1" applyBorder="1" applyAlignment="1">
      <alignment horizontal="center" vertical="top" wrapText="1"/>
    </xf>
    <xf numFmtId="0" fontId="19" fillId="0" borderId="13" xfId="0" applyFont="1" applyFill="1" applyBorder="1" applyAlignment="1">
      <alignment horizontal="left" vertical="top" wrapText="1"/>
    </xf>
    <xf numFmtId="0" fontId="18" fillId="0" borderId="13" xfId="0" applyFont="1" applyFill="1" applyBorder="1" applyAlignment="1">
      <alignment horizontal="left" vertical="center" wrapText="1"/>
    </xf>
    <xf numFmtId="4" fontId="18" fillId="0" borderId="13" xfId="0" applyNumberFormat="1" applyFont="1" applyFill="1" applyBorder="1" applyAlignment="1">
      <alignment horizontal="center" vertical="center" wrapText="1"/>
    </xf>
    <xf numFmtId="4" fontId="18" fillId="0" borderId="13" xfId="0" applyNumberFormat="1" applyFont="1" applyFill="1" applyBorder="1" applyAlignment="1">
      <alignment horizontal="center" vertical="center"/>
    </xf>
    <xf numFmtId="4" fontId="3" fillId="0" borderId="0" xfId="0" applyNumberFormat="1" applyFont="1" applyFill="1" applyAlignment="1">
      <alignment vertical="top"/>
    </xf>
    <xf numFmtId="4" fontId="16" fillId="0" borderId="13" xfId="0" applyNumberFormat="1" applyFont="1" applyFill="1" applyBorder="1" applyAlignment="1">
      <alignment horizontal="center" vertical="center" wrapText="1"/>
    </xf>
    <xf numFmtId="4" fontId="16" fillId="0" borderId="13" xfId="0" applyNumberFormat="1" applyFont="1" applyFill="1" applyBorder="1" applyAlignment="1">
      <alignment horizontal="center"/>
    </xf>
    <xf numFmtId="0" fontId="12" fillId="0" borderId="13" xfId="0" applyFont="1" applyFill="1" applyBorder="1" applyAlignment="1">
      <alignment horizontal="right" vertical="top"/>
    </xf>
    <xf numFmtId="0" fontId="18" fillId="0" borderId="13" xfId="0" applyFont="1" applyFill="1" applyBorder="1" applyAlignment="1">
      <alignment horizontal="left" vertical="top" wrapText="1"/>
    </xf>
    <xf numFmtId="0" fontId="12" fillId="0" borderId="13" xfId="0" applyFont="1" applyFill="1" applyBorder="1" applyAlignment="1">
      <alignment vertical="top" wrapText="1"/>
    </xf>
    <xf numFmtId="4" fontId="12" fillId="0" borderId="13" xfId="0" applyNumberFormat="1" applyFont="1" applyFill="1" applyBorder="1" applyAlignment="1">
      <alignment vertical="top" wrapText="1"/>
    </xf>
    <xf numFmtId="0" fontId="0" fillId="0" borderId="0" xfId="0" applyFont="1" applyFill="1"/>
    <xf numFmtId="4" fontId="3" fillId="2" borderId="0" xfId="0" applyNumberFormat="1" applyFont="1" applyFill="1" applyAlignment="1">
      <alignment vertical="top"/>
    </xf>
    <xf numFmtId="0" fontId="12" fillId="2" borderId="13" xfId="0" applyFont="1" applyFill="1" applyBorder="1" applyAlignment="1">
      <alignment horizontal="center" vertical="top" wrapText="1"/>
    </xf>
    <xf numFmtId="0" fontId="12" fillId="2" borderId="13" xfId="0" applyFont="1" applyFill="1" applyBorder="1" applyAlignment="1">
      <alignment horizontal="left" vertical="top" wrapText="1"/>
    </xf>
    <xf numFmtId="4" fontId="12" fillId="2" borderId="13" xfId="0" applyNumberFormat="1" applyFont="1" applyFill="1" applyBorder="1" applyAlignment="1">
      <alignment horizontal="center" vertical="top" wrapText="1"/>
    </xf>
    <xf numFmtId="4" fontId="0" fillId="2" borderId="0" xfId="0" applyNumberFormat="1" applyFont="1" applyFill="1" applyAlignment="1">
      <alignment vertical="top"/>
    </xf>
    <xf numFmtId="0" fontId="3" fillId="2" borderId="0" xfId="0" applyFont="1" applyFill="1" applyAlignment="1">
      <alignment vertical="top"/>
    </xf>
    <xf numFmtId="4" fontId="21" fillId="2" borderId="13" xfId="0" applyNumberFormat="1" applyFont="1" applyFill="1" applyBorder="1" applyAlignment="1">
      <alignment horizontal="center" vertical="top" wrapText="1"/>
    </xf>
    <xf numFmtId="4" fontId="21" fillId="2" borderId="13" xfId="0" applyNumberFormat="1" applyFont="1" applyFill="1" applyBorder="1" applyAlignment="1">
      <alignment horizontal="center" vertical="top"/>
    </xf>
    <xf numFmtId="0" fontId="0" fillId="0" borderId="0" xfId="0" applyFont="1" applyFill="1" applyAlignment="1">
      <alignment vertical="top"/>
    </xf>
    <xf numFmtId="4" fontId="0" fillId="0" borderId="0" xfId="0" applyNumberFormat="1" applyFont="1" applyFill="1" applyAlignment="1">
      <alignment vertical="top"/>
    </xf>
    <xf numFmtId="0" fontId="21" fillId="0" borderId="13" xfId="0" applyFont="1" applyFill="1" applyBorder="1" applyAlignment="1">
      <alignment horizontal="left" vertical="top" wrapText="1"/>
    </xf>
    <xf numFmtId="4" fontId="22" fillId="0" borderId="13" xfId="0" applyNumberFormat="1" applyFont="1" applyFill="1" applyBorder="1" applyAlignment="1">
      <alignment horizontal="center" vertical="top" wrapText="1"/>
    </xf>
    <xf numFmtId="4" fontId="16" fillId="0" borderId="13" xfId="0" applyNumberFormat="1" applyFont="1" applyFill="1" applyBorder="1" applyAlignment="1">
      <alignment horizontal="center" vertical="top" wrapText="1"/>
    </xf>
    <xf numFmtId="4" fontId="22" fillId="0" borderId="13" xfId="0" applyNumberFormat="1" applyFont="1" applyFill="1" applyBorder="1" applyAlignment="1">
      <alignment horizontal="right" vertical="top" wrapText="1"/>
    </xf>
    <xf numFmtId="4" fontId="22" fillId="2" borderId="13" xfId="0" applyNumberFormat="1" applyFont="1" applyFill="1" applyBorder="1" applyAlignment="1">
      <alignment horizontal="center" vertical="top" wrapText="1"/>
    </xf>
    <xf numFmtId="0" fontId="21" fillId="2" borderId="13" xfId="0" applyFont="1" applyFill="1" applyBorder="1" applyAlignment="1">
      <alignment horizontal="left" vertical="top" wrapText="1"/>
    </xf>
    <xf numFmtId="0" fontId="16" fillId="2" borderId="13" xfId="0" applyFont="1" applyFill="1" applyBorder="1" applyAlignment="1">
      <alignment horizontal="left" vertical="top" wrapText="1"/>
    </xf>
    <xf numFmtId="4" fontId="16" fillId="2" borderId="13" xfId="0" applyNumberFormat="1" applyFont="1" applyFill="1" applyBorder="1" applyAlignment="1">
      <alignment horizontal="center" vertical="top" wrapText="1"/>
    </xf>
    <xf numFmtId="0" fontId="23" fillId="0" borderId="0" xfId="0" applyFont="1" applyFill="1" applyAlignment="1">
      <alignment vertical="top"/>
    </xf>
    <xf numFmtId="0" fontId="24" fillId="0" borderId="13" xfId="0" applyFont="1" applyFill="1" applyBorder="1" applyAlignment="1">
      <alignment horizontal="left" vertical="top" wrapText="1"/>
    </xf>
    <xf numFmtId="0" fontId="25" fillId="0" borderId="13" xfId="0" applyFont="1" applyFill="1" applyBorder="1" applyAlignment="1">
      <alignment horizontal="left" vertical="top" wrapText="1"/>
    </xf>
    <xf numFmtId="4" fontId="25" fillId="0" borderId="13" xfId="0" applyNumberFormat="1" applyFont="1" applyFill="1" applyBorder="1" applyAlignment="1">
      <alignment horizontal="center" vertical="top" wrapText="1"/>
    </xf>
    <xf numFmtId="4" fontId="25" fillId="0" borderId="13" xfId="0" applyNumberFormat="1" applyFont="1" applyFill="1" applyBorder="1" applyAlignment="1">
      <alignment horizontal="center" vertical="top"/>
    </xf>
    <xf numFmtId="0" fontId="17" fillId="0" borderId="13" xfId="0" applyFont="1" applyFill="1" applyBorder="1" applyAlignment="1">
      <alignment horizontal="left" vertical="top" wrapText="1"/>
    </xf>
    <xf numFmtId="4" fontId="17" fillId="0" borderId="13" xfId="0" applyNumberFormat="1" applyFont="1" applyFill="1" applyBorder="1" applyAlignment="1">
      <alignment vertical="top" wrapText="1"/>
    </xf>
    <xf numFmtId="0" fontId="21" fillId="0" borderId="13" xfId="0" applyFont="1" applyFill="1" applyBorder="1" applyAlignment="1">
      <alignment vertical="top" wrapText="1"/>
    </xf>
    <xf numFmtId="0" fontId="12" fillId="0" borderId="0" xfId="0" applyFont="1" applyFill="1" applyBorder="1" applyAlignment="1">
      <alignment horizontal="left" vertical="top" wrapText="1"/>
    </xf>
    <xf numFmtId="0" fontId="12" fillId="0" borderId="0" xfId="0" applyFont="1" applyFill="1" applyBorder="1" applyAlignment="1">
      <alignment vertical="top" wrapText="1"/>
    </xf>
    <xf numFmtId="4" fontId="12" fillId="0" borderId="0" xfId="0" applyNumberFormat="1" applyFont="1" applyFill="1" applyBorder="1" applyAlignment="1">
      <alignment horizontal="right" vertical="top" wrapText="1"/>
    </xf>
    <xf numFmtId="0" fontId="12" fillId="0" borderId="0" xfId="0" applyFont="1" applyFill="1" applyBorder="1" applyAlignment="1">
      <alignment horizontal="left" vertical="top"/>
    </xf>
    <xf numFmtId="0" fontId="12" fillId="0" borderId="0" xfId="0" applyFont="1" applyAlignment="1">
      <alignment vertical="top"/>
    </xf>
    <xf numFmtId="4" fontId="26" fillId="0" borderId="0" xfId="0" applyNumberFormat="1" applyFont="1" applyAlignment="1">
      <alignment vertical="top"/>
    </xf>
    <xf numFmtId="0" fontId="12" fillId="0" borderId="13" xfId="0" applyFont="1" applyFill="1" applyBorder="1" applyAlignment="1">
      <alignment horizontal="left" vertical="top"/>
    </xf>
    <xf numFmtId="0" fontId="12" fillId="0" borderId="13" xfId="0" applyFont="1" applyFill="1" applyBorder="1" applyAlignment="1">
      <alignment horizontal="center" vertical="top"/>
    </xf>
    <xf numFmtId="49" fontId="12" fillId="0" borderId="13" xfId="0" applyNumberFormat="1" applyFont="1" applyFill="1" applyBorder="1" applyAlignment="1">
      <alignment horizontal="center" vertical="top"/>
    </xf>
    <xf numFmtId="4" fontId="12" fillId="0" borderId="0" xfId="0" applyNumberFormat="1" applyFont="1" applyFill="1" applyBorder="1" applyAlignment="1">
      <alignment vertical="top" wrapText="1"/>
    </xf>
    <xf numFmtId="0" fontId="12" fillId="0" borderId="14" xfId="0" applyFont="1" applyFill="1" applyBorder="1" applyAlignment="1">
      <alignment horizontal="left" vertical="top" wrapText="1"/>
    </xf>
    <xf numFmtId="0" fontId="12" fillId="0" borderId="15" xfId="0" applyFont="1" applyFill="1" applyBorder="1" applyAlignment="1">
      <alignment horizontal="left" vertical="top" wrapText="1"/>
    </xf>
    <xf numFmtId="0" fontId="12" fillId="0" borderId="16" xfId="0" applyFont="1" applyFill="1" applyBorder="1" applyAlignment="1">
      <alignment horizontal="left" vertical="top" wrapText="1"/>
    </xf>
    <xf numFmtId="0" fontId="12" fillId="0" borderId="14" xfId="0" applyFont="1" applyFill="1" applyBorder="1" applyAlignment="1">
      <alignment horizontal="center" vertical="top"/>
    </xf>
    <xf numFmtId="0" fontId="12" fillId="0" borderId="15" xfId="0" applyFont="1" applyFill="1" applyBorder="1" applyAlignment="1">
      <alignment horizontal="center" vertical="top"/>
    </xf>
    <xf numFmtId="0" fontId="12" fillId="0" borderId="16" xfId="0" applyFont="1" applyFill="1" applyBorder="1" applyAlignment="1">
      <alignment horizontal="center" vertical="top"/>
    </xf>
    <xf numFmtId="164" fontId="12" fillId="0" borderId="13" xfId="0" applyNumberFormat="1" applyFont="1" applyFill="1" applyBorder="1" applyAlignment="1">
      <alignment horizontal="center" vertical="top"/>
    </xf>
    <xf numFmtId="0" fontId="12" fillId="0" borderId="0" xfId="0" applyFont="1" applyFill="1" applyBorder="1" applyAlignment="1">
      <alignment horizontal="center" vertical="top"/>
    </xf>
    <xf numFmtId="49" fontId="12" fillId="0" borderId="0" xfId="0" applyNumberFormat="1" applyFont="1" applyFill="1" applyBorder="1" applyAlignment="1">
      <alignment horizontal="center" vertical="top"/>
    </xf>
    <xf numFmtId="0" fontId="16" fillId="0" borderId="17" xfId="0" applyFont="1" applyFill="1" applyBorder="1" applyAlignment="1">
      <alignment horizontal="center" vertical="top"/>
    </xf>
    <xf numFmtId="0" fontId="16" fillId="0" borderId="18" xfId="0" applyFont="1" applyFill="1" applyBorder="1" applyAlignment="1">
      <alignment horizontal="center" vertical="top"/>
    </xf>
    <xf numFmtId="49" fontId="16" fillId="0" borderId="19" xfId="0" applyNumberFormat="1" applyFont="1" applyFill="1" applyBorder="1" applyAlignment="1">
      <alignment horizontal="center" vertical="top"/>
    </xf>
    <xf numFmtId="49" fontId="16" fillId="0" borderId="20" xfId="0" applyNumberFormat="1" applyFont="1" applyFill="1" applyBorder="1" applyAlignment="1">
      <alignment horizontal="center" vertical="top"/>
    </xf>
    <xf numFmtId="0" fontId="16" fillId="0" borderId="18" xfId="0" applyFont="1" applyFill="1" applyBorder="1" applyAlignment="1">
      <alignment horizontal="center" vertical="top"/>
    </xf>
    <xf numFmtId="0" fontId="16" fillId="0" borderId="21" xfId="0" applyFont="1" applyFill="1" applyBorder="1" applyAlignment="1">
      <alignment horizontal="left" vertical="top"/>
    </xf>
    <xf numFmtId="0" fontId="26" fillId="0" borderId="13" xfId="0" applyFont="1" applyBorder="1" applyAlignment="1">
      <alignment vertical="top"/>
    </xf>
    <xf numFmtId="49" fontId="12" fillId="0" borderId="22" xfId="0" applyNumberFormat="1" applyFont="1" applyFill="1" applyBorder="1" applyAlignment="1">
      <alignment horizontal="left" vertical="top"/>
    </xf>
    <xf numFmtId="0" fontId="12" fillId="0" borderId="22" xfId="0" applyFont="1" applyFill="1" applyBorder="1" applyAlignment="1">
      <alignment horizontal="center" vertical="top"/>
    </xf>
    <xf numFmtId="4" fontId="26" fillId="0" borderId="22" xfId="0" applyNumberFormat="1" applyFont="1" applyBorder="1" applyAlignment="1">
      <alignment horizontal="center" vertical="top"/>
    </xf>
    <xf numFmtId="0" fontId="26" fillId="0" borderId="13" xfId="0" applyFont="1" applyBorder="1" applyAlignment="1">
      <alignment horizontal="center" vertical="top"/>
    </xf>
    <xf numFmtId="49" fontId="12" fillId="0" borderId="13" xfId="0" applyNumberFormat="1" applyFont="1" applyFill="1" applyBorder="1" applyAlignment="1">
      <alignment horizontal="left" vertical="top"/>
    </xf>
    <xf numFmtId="4" fontId="26" fillId="0" borderId="13" xfId="0" applyNumberFormat="1" applyFont="1" applyBorder="1" applyAlignment="1">
      <alignment horizontal="center" vertical="top"/>
    </xf>
    <xf numFmtId="0" fontId="16" fillId="0" borderId="0" xfId="0" applyFont="1" applyFill="1" applyBorder="1" applyAlignment="1">
      <alignment horizontal="left" vertical="top" wrapText="1"/>
    </xf>
    <xf numFmtId="4" fontId="16" fillId="0" borderId="0" xfId="0" applyNumberFormat="1" applyFont="1" applyFill="1" applyBorder="1" applyAlignment="1">
      <alignment horizontal="center" vertical="top"/>
    </xf>
    <xf numFmtId="0" fontId="16" fillId="0" borderId="0" xfId="0" applyFont="1" applyFill="1" applyBorder="1" applyAlignment="1">
      <alignment horizontal="center" vertical="top"/>
    </xf>
    <xf numFmtId="0" fontId="12" fillId="2" borderId="0" xfId="0" applyFont="1" applyFill="1" applyBorder="1" applyAlignment="1">
      <alignment horizontal="left" vertical="top" wrapText="1"/>
    </xf>
    <xf numFmtId="0" fontId="12" fillId="2" borderId="0" xfId="0" applyFont="1" applyFill="1" applyBorder="1" applyAlignment="1">
      <alignment vertical="top" wrapText="1"/>
    </xf>
    <xf numFmtId="4" fontId="12" fillId="2" borderId="0" xfId="0" applyNumberFormat="1" applyFont="1" applyFill="1" applyBorder="1" applyAlignment="1">
      <alignment horizontal="right" vertical="top" wrapText="1"/>
    </xf>
    <xf numFmtId="0" fontId="27" fillId="0" borderId="0" xfId="0" applyFont="1" applyBorder="1" applyAlignment="1">
      <alignment vertical="top" wrapText="1"/>
    </xf>
    <xf numFmtId="0" fontId="27" fillId="0" borderId="0" xfId="0" applyFont="1" applyFill="1" applyBorder="1" applyAlignment="1">
      <alignment horizontal="left" vertical="top" wrapText="1"/>
    </xf>
    <xf numFmtId="0" fontId="5" fillId="0" borderId="0" xfId="1" applyNumberFormat="1" applyFont="1"/>
    <xf numFmtId="0" fontId="26" fillId="0" borderId="0" xfId="0" applyFont="1" applyFill="1"/>
    <xf numFmtId="0" fontId="27" fillId="0" borderId="0" xfId="0" applyFont="1" applyFill="1" applyBorder="1" applyAlignment="1">
      <alignment horizontal="left" vertical="top"/>
    </xf>
    <xf numFmtId="0" fontId="5" fillId="0" borderId="0" xfId="3" applyFont="1" applyFill="1" applyBorder="1" applyAlignment="1">
      <alignment vertical="center"/>
    </xf>
    <xf numFmtId="0" fontId="27" fillId="0" borderId="0" xfId="0" applyFont="1" applyBorder="1" applyAlignment="1">
      <alignment vertical="center"/>
    </xf>
    <xf numFmtId="0" fontId="5" fillId="0" borderId="0" xfId="0" applyFont="1" applyFill="1" applyBorder="1"/>
    <xf numFmtId="0" fontId="26" fillId="0" borderId="0" xfId="0" applyFont="1" applyFill="1" applyBorder="1"/>
    <xf numFmtId="0" fontId="26" fillId="2" borderId="0" xfId="0" applyFont="1" applyFill="1"/>
  </cellXfs>
  <cellStyles count="4">
    <cellStyle name="Обычный" xfId="0" builtinId="0"/>
    <cellStyle name="Обычный 3 2 2" xfId="3"/>
    <cellStyle name="Обычный 3 3 2" xfId="1"/>
    <cellStyle name="Обычный 4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6;&#1053;&#1062;%20&#1056;&#1056;/&#1056;&#1053;&#1062;%20&#1085;&#1072;%204%20&#1086;&#1073;&#1098;&#1077;&#1082;&#1090;&#1072;/&#1057;&#1084;&#1077;&#1090;&#1099;%20&#1073;&#1077;&#1079;%20&#1080;&#1082;&#1086;&#1085;&#1086;&#1089;&#1090;&#1072;&#1089;&#1086;&#1074;/&#1053;&#1080;&#1082;&#1086;&#1083;&#1072;&#1103;%20&#1063;&#1091;&#1076;&#1086;&#1090;&#1074;&#1086;&#1088;&#1094;&#1072;%20&#1041;&#1077;&#1079;%20&#1080;&#1082;&#1086;&#1085;&#1086;&#1089;&#1090;&#1072;&#1089;&#1072;%20&#1056;&#1053;&#1062;%20&#1061;&#1088;&#1072;&#1084;%20&#1095;&#1091;&#1076;%20&#1053;&#1080;&#1082;&#1086;&#1083;&#1072;&#1103;%202019%2014021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СР база"/>
      <sheetName val="ССР тек"/>
      <sheetName val="ОСР 02-01 база"/>
      <sheetName val="ОСР 02-01 тек"/>
      <sheetName val="ОСР 02-02 база"/>
      <sheetName val="ОСР 02-02 тек"/>
      <sheetName val="ОСР 07-01 база"/>
      <sheetName val="ОСР 07-01 тек"/>
      <sheetName val="ОСР 02-01тек в рублях"/>
      <sheetName val="ОСР 02-02тек в рублях"/>
      <sheetName val="ОСР 07-01тек в рублях"/>
      <sheetName val="ОНЦтек"/>
      <sheetName val="Без реставрации для расчета деф"/>
    </sheetNames>
    <sheetDataSet>
      <sheetData sheetId="0"/>
      <sheetData sheetId="1"/>
      <sheetData sheetId="2"/>
      <sheetData sheetId="3"/>
      <sheetData sheetId="4"/>
      <sheetData sheetId="5">
        <row r="26">
          <cell r="G26">
            <v>0</v>
          </cell>
        </row>
      </sheetData>
      <sheetData sheetId="6"/>
      <sheetData sheetId="7"/>
      <sheetData sheetId="8">
        <row r="25">
          <cell r="H25">
            <v>61027052.939999998</v>
          </cell>
          <cell r="O25">
            <v>14052608.069999998</v>
          </cell>
        </row>
      </sheetData>
      <sheetData sheetId="9">
        <row r="26">
          <cell r="D26">
            <v>5661445.1600000001</v>
          </cell>
          <cell r="E26">
            <v>200511.61</v>
          </cell>
          <cell r="F26">
            <v>1073429.9099999999</v>
          </cell>
          <cell r="N26">
            <v>5436390.3200000003</v>
          </cell>
        </row>
      </sheetData>
      <sheetData sheetId="10">
        <row r="24">
          <cell r="H24">
            <v>43228.62</v>
          </cell>
        </row>
      </sheetData>
      <sheetData sheetId="11"/>
      <sheetData sheetId="12">
        <row r="87">
          <cell r="H87">
            <v>99088310.38000001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3"/>
  <sheetViews>
    <sheetView tabSelected="1" workbookViewId="0">
      <selection activeCell="J67" sqref="J67"/>
    </sheetView>
  </sheetViews>
  <sheetFormatPr defaultColWidth="36.42578125" defaultRowHeight="12.75" x14ac:dyDescent="0.2"/>
  <cols>
    <col min="1" max="1" width="7.42578125" style="37" customWidth="1"/>
    <col min="2" max="2" width="16.28515625" style="37" customWidth="1"/>
    <col min="3" max="3" width="40" style="37" customWidth="1"/>
    <col min="4" max="4" width="18.140625" style="37" customWidth="1"/>
    <col min="5" max="5" width="17.85546875" style="37" customWidth="1"/>
    <col min="6" max="6" width="18.7109375" style="37" customWidth="1"/>
    <col min="7" max="8" width="20.28515625" style="37" customWidth="1"/>
    <col min="9" max="9" width="19.140625" style="37" customWidth="1"/>
    <col min="10" max="16384" width="36.42578125" style="37"/>
  </cols>
  <sheetData>
    <row r="1" spans="1:9" s="4" customFormat="1" ht="15" x14ac:dyDescent="0.25">
      <c r="A1" s="1"/>
      <c r="B1" s="1"/>
      <c r="C1" s="1"/>
      <c r="D1" s="1"/>
      <c r="E1" s="2" t="s">
        <v>0</v>
      </c>
      <c r="F1" s="3"/>
      <c r="G1" s="3"/>
      <c r="H1" s="3"/>
    </row>
    <row r="2" spans="1:9" s="4" customFormat="1" ht="15.75" x14ac:dyDescent="0.25">
      <c r="A2" s="1"/>
      <c r="B2" s="1"/>
      <c r="C2" s="1"/>
      <c r="D2" s="1"/>
      <c r="E2" s="5" t="s">
        <v>1</v>
      </c>
      <c r="F2" s="6"/>
      <c r="G2" s="6"/>
      <c r="H2" s="6"/>
    </row>
    <row r="3" spans="1:9" s="4" customFormat="1" ht="15.75" x14ac:dyDescent="0.25">
      <c r="A3" s="1"/>
      <c r="B3" s="1"/>
      <c r="C3" s="1"/>
      <c r="D3" s="1"/>
      <c r="E3" s="5" t="s">
        <v>2</v>
      </c>
      <c r="F3" s="6"/>
      <c r="G3" s="6"/>
      <c r="H3" s="6"/>
    </row>
    <row r="4" spans="1:9" s="4" customFormat="1" ht="15.75" x14ac:dyDescent="0.25">
      <c r="A4" s="1"/>
      <c r="B4" s="1"/>
      <c r="C4" s="1"/>
      <c r="D4" s="1"/>
      <c r="E4" s="5" t="s">
        <v>3</v>
      </c>
      <c r="F4" s="6"/>
      <c r="G4" s="6"/>
      <c r="H4" s="6"/>
    </row>
    <row r="5" spans="1:9" s="4" customFormat="1" ht="33.75" customHeight="1" x14ac:dyDescent="0.25">
      <c r="A5" s="1"/>
      <c r="B5" s="1"/>
      <c r="C5" s="1"/>
      <c r="D5" s="1"/>
      <c r="E5" s="5" t="s">
        <v>4</v>
      </c>
      <c r="F5" s="7"/>
      <c r="G5" s="7"/>
      <c r="H5" s="7"/>
    </row>
    <row r="6" spans="1:9" s="4" customFormat="1" ht="25.5" customHeight="1" x14ac:dyDescent="0.25">
      <c r="A6" s="1"/>
      <c r="B6" s="1"/>
      <c r="C6" s="1"/>
      <c r="D6" s="1"/>
      <c r="E6" s="8" t="s">
        <v>5</v>
      </c>
      <c r="F6" s="7"/>
      <c r="G6" s="7"/>
      <c r="H6" s="7"/>
    </row>
    <row r="7" spans="1:9" s="4" customFormat="1" ht="15" x14ac:dyDescent="0.25">
      <c r="A7" s="1"/>
      <c r="B7" s="9"/>
      <c r="C7" s="1"/>
      <c r="D7" s="1"/>
      <c r="E7" s="1"/>
      <c r="F7" s="1"/>
      <c r="G7" s="1"/>
      <c r="H7" s="10"/>
    </row>
    <row r="8" spans="1:9" s="4" customFormat="1" ht="15" x14ac:dyDescent="0.25">
      <c r="A8" s="1"/>
      <c r="B8" s="9"/>
      <c r="C8" s="1"/>
      <c r="D8" s="1"/>
      <c r="E8" s="1"/>
      <c r="F8" s="1"/>
      <c r="G8" s="1"/>
      <c r="H8" s="10"/>
    </row>
    <row r="9" spans="1:9" s="4" customFormat="1" ht="15" x14ac:dyDescent="0.25">
      <c r="A9" s="11"/>
      <c r="B9" s="11"/>
      <c r="C9" s="11"/>
      <c r="D9" s="11"/>
      <c r="E9" s="11"/>
      <c r="F9" s="11"/>
      <c r="G9" s="11"/>
      <c r="H9" s="12"/>
    </row>
    <row r="10" spans="1:9" s="4" customFormat="1" ht="28.5" customHeight="1" x14ac:dyDescent="0.25">
      <c r="A10" s="11"/>
      <c r="B10" s="13" t="s">
        <v>6</v>
      </c>
      <c r="C10" s="13"/>
      <c r="D10" s="13"/>
      <c r="E10" s="13"/>
      <c r="F10" s="13"/>
      <c r="G10" s="13"/>
      <c r="H10" s="12"/>
      <c r="I10" s="11"/>
    </row>
    <row r="11" spans="1:9" s="4" customFormat="1" ht="15.75" customHeight="1" x14ac:dyDescent="0.25">
      <c r="A11" s="11"/>
      <c r="B11" s="14"/>
      <c r="C11" s="14"/>
      <c r="D11" s="14"/>
      <c r="E11" s="14"/>
      <c r="F11" s="14"/>
      <c r="G11" s="14"/>
      <c r="H11" s="12"/>
      <c r="I11" s="11"/>
    </row>
    <row r="12" spans="1:9" s="4" customFormat="1" ht="57" customHeight="1" x14ac:dyDescent="0.25">
      <c r="A12" s="11"/>
      <c r="B12" s="15" t="s">
        <v>7</v>
      </c>
      <c r="C12" s="15"/>
      <c r="D12" s="15"/>
      <c r="E12" s="15"/>
      <c r="F12" s="15"/>
      <c r="G12" s="15"/>
      <c r="H12" s="11"/>
      <c r="I12" s="11"/>
    </row>
    <row r="13" spans="1:9" s="4" customFormat="1" ht="15" x14ac:dyDescent="0.25">
      <c r="A13" s="16"/>
      <c r="B13" s="17" t="s">
        <v>8</v>
      </c>
      <c r="C13" s="17"/>
      <c r="D13" s="17"/>
      <c r="E13" s="17"/>
      <c r="F13" s="17"/>
      <c r="G13" s="17"/>
      <c r="H13" s="11"/>
    </row>
    <row r="14" spans="1:9" s="4" customFormat="1" ht="15" x14ac:dyDescent="0.25">
      <c r="A14" s="16"/>
      <c r="B14" s="18"/>
      <c r="C14" s="18"/>
      <c r="D14" s="18"/>
      <c r="E14" s="18"/>
      <c r="F14" s="18"/>
      <c r="G14" s="18"/>
      <c r="H14" s="11"/>
    </row>
    <row r="15" spans="1:9" s="4" customFormat="1" ht="17.25" customHeight="1" thickBot="1" x14ac:dyDescent="0.3">
      <c r="A15" s="19" t="s">
        <v>9</v>
      </c>
      <c r="B15" s="19"/>
      <c r="C15" s="19"/>
      <c r="D15" s="19"/>
      <c r="E15" s="19"/>
      <c r="F15" s="20"/>
      <c r="G15" s="21">
        <f>H64</f>
        <v>164529883.412</v>
      </c>
      <c r="H15" s="22" t="s">
        <v>10</v>
      </c>
    </row>
    <row r="16" spans="1:9" s="29" customFormat="1" ht="18" customHeight="1" x14ac:dyDescent="0.25">
      <c r="A16" s="23" t="s">
        <v>11</v>
      </c>
      <c r="B16" s="24" t="s">
        <v>12</v>
      </c>
      <c r="C16" s="24" t="s">
        <v>13</v>
      </c>
      <c r="D16" s="25" t="s">
        <v>14</v>
      </c>
      <c r="E16" s="26"/>
      <c r="F16" s="26"/>
      <c r="G16" s="27"/>
      <c r="H16" s="28" t="s">
        <v>15</v>
      </c>
    </row>
    <row r="17" spans="1:11" s="29" customFormat="1" ht="33.75" customHeight="1" thickBot="1" x14ac:dyDescent="0.3">
      <c r="A17" s="30"/>
      <c r="B17" s="31"/>
      <c r="C17" s="31"/>
      <c r="D17" s="32" t="s">
        <v>16</v>
      </c>
      <c r="E17" s="32" t="s">
        <v>17</v>
      </c>
      <c r="F17" s="32" t="s">
        <v>18</v>
      </c>
      <c r="G17" s="32" t="s">
        <v>19</v>
      </c>
      <c r="H17" s="33"/>
    </row>
    <row r="18" spans="1:11" s="29" customFormat="1" ht="14.25" x14ac:dyDescent="0.25">
      <c r="A18" s="34">
        <v>1</v>
      </c>
      <c r="B18" s="35">
        <v>2</v>
      </c>
      <c r="C18" s="35">
        <v>3</v>
      </c>
      <c r="D18" s="35">
        <v>4</v>
      </c>
      <c r="E18" s="35">
        <v>5</v>
      </c>
      <c r="F18" s="35">
        <v>6</v>
      </c>
      <c r="G18" s="35">
        <v>7</v>
      </c>
      <c r="H18" s="35">
        <v>8</v>
      </c>
    </row>
    <row r="19" spans="1:11" ht="15.75" x14ac:dyDescent="0.25">
      <c r="A19" s="36" t="s">
        <v>20</v>
      </c>
      <c r="B19" s="36"/>
      <c r="C19" s="36"/>
      <c r="D19" s="36"/>
      <c r="E19" s="36"/>
      <c r="F19" s="36"/>
      <c r="G19" s="36"/>
      <c r="H19" s="36"/>
    </row>
    <row r="20" spans="1:11" s="43" customFormat="1" ht="15" x14ac:dyDescent="0.25">
      <c r="A20" s="38">
        <v>1</v>
      </c>
      <c r="B20" s="39"/>
      <c r="C20" s="39" t="s">
        <v>21</v>
      </c>
      <c r="D20" s="40"/>
      <c r="E20" s="41"/>
      <c r="F20" s="41"/>
      <c r="G20" s="42"/>
      <c r="H20" s="42"/>
    </row>
    <row r="21" spans="1:11" s="43" customFormat="1" x14ac:dyDescent="0.25">
      <c r="A21" s="44"/>
      <c r="B21" s="45"/>
      <c r="C21" s="45" t="s">
        <v>22</v>
      </c>
      <c r="D21" s="46">
        <v>0</v>
      </c>
      <c r="E21" s="46">
        <v>0</v>
      </c>
      <c r="F21" s="46">
        <v>0</v>
      </c>
      <c r="G21" s="46">
        <v>0</v>
      </c>
      <c r="H21" s="46">
        <v>0</v>
      </c>
    </row>
    <row r="22" spans="1:11" s="43" customFormat="1" ht="15" x14ac:dyDescent="0.25">
      <c r="A22" s="47"/>
      <c r="B22" s="47"/>
      <c r="C22" s="47"/>
      <c r="D22" s="47"/>
      <c r="E22" s="47"/>
      <c r="F22" s="47"/>
      <c r="G22" s="47"/>
      <c r="H22" s="47"/>
    </row>
    <row r="23" spans="1:11" ht="15.75" x14ac:dyDescent="0.25">
      <c r="A23" s="36" t="s">
        <v>23</v>
      </c>
      <c r="B23" s="36"/>
      <c r="C23" s="36"/>
      <c r="D23" s="36"/>
      <c r="E23" s="36"/>
      <c r="F23" s="36"/>
      <c r="G23" s="36"/>
      <c r="H23" s="36"/>
      <c r="I23" s="48"/>
      <c r="J23" s="48"/>
      <c r="K23" s="48"/>
    </row>
    <row r="24" spans="1:11" s="43" customFormat="1" ht="45" x14ac:dyDescent="0.25">
      <c r="A24" s="38">
        <v>2</v>
      </c>
      <c r="B24" s="49" t="s">
        <v>24</v>
      </c>
      <c r="C24" s="39" t="s">
        <v>25</v>
      </c>
      <c r="D24" s="40">
        <f>'[1]ОСР 02-01тек в рублях'!H25</f>
        <v>61027052.939999998</v>
      </c>
      <c r="E24" s="42"/>
      <c r="F24" s="42"/>
      <c r="G24" s="42"/>
      <c r="H24" s="50">
        <f>SUM(D24:G24)</f>
        <v>61027052.939999998</v>
      </c>
      <c r="I24" s="51"/>
      <c r="J24" s="51"/>
      <c r="K24" s="51"/>
    </row>
    <row r="25" spans="1:11" s="43" customFormat="1" ht="60.75" customHeight="1" x14ac:dyDescent="0.25">
      <c r="A25" s="38">
        <v>3</v>
      </c>
      <c r="B25" s="49" t="s">
        <v>26</v>
      </c>
      <c r="C25" s="39" t="s">
        <v>27</v>
      </c>
      <c r="D25" s="40">
        <f>'[1]ОСР 02-02тек в рублях'!D26</f>
        <v>5661445.1600000001</v>
      </c>
      <c r="E25" s="42">
        <f>'[1]ОСР 02-02тек в рублях'!E26</f>
        <v>200511.61</v>
      </c>
      <c r="F25" s="42">
        <f>'[1]ОСР 02-02тек в рублях'!F26</f>
        <v>1073429.9099999999</v>
      </c>
      <c r="G25" s="42">
        <f>'[1]ОСР 02-02 тек'!G26</f>
        <v>0</v>
      </c>
      <c r="H25" s="50">
        <f>SUM(D25:G25)</f>
        <v>6935386.6800000006</v>
      </c>
      <c r="I25" s="51"/>
      <c r="J25" s="51"/>
      <c r="K25" s="51"/>
    </row>
    <row r="26" spans="1:11" s="43" customFormat="1" ht="14.25" x14ac:dyDescent="0.25">
      <c r="A26" s="52"/>
      <c r="B26" s="53"/>
      <c r="C26" s="54" t="s">
        <v>28</v>
      </c>
      <c r="D26" s="55">
        <f>D24+D25</f>
        <v>66688498.099999994</v>
      </c>
      <c r="E26" s="55">
        <f>E25</f>
        <v>200511.61</v>
      </c>
      <c r="F26" s="55">
        <f>ROUND(F25+F24,2)</f>
        <v>1073429.9099999999</v>
      </c>
      <c r="G26" s="55">
        <f>SUM(G25:G25)</f>
        <v>0</v>
      </c>
      <c r="H26" s="56">
        <f>H24+H25</f>
        <v>67962439.620000005</v>
      </c>
      <c r="I26" s="57"/>
      <c r="J26" s="51"/>
      <c r="K26" s="51"/>
    </row>
    <row r="27" spans="1:11" s="43" customFormat="1" x14ac:dyDescent="0.2">
      <c r="A27" s="44"/>
      <c r="B27" s="45"/>
      <c r="C27" s="45"/>
      <c r="D27" s="58"/>
      <c r="E27" s="58"/>
      <c r="F27" s="58"/>
      <c r="G27" s="58"/>
      <c r="H27" s="59"/>
      <c r="I27" s="57"/>
      <c r="J27" s="51"/>
      <c r="K27" s="51"/>
    </row>
    <row r="28" spans="1:11" ht="20.25" customHeight="1" x14ac:dyDescent="0.25">
      <c r="A28" s="36" t="s">
        <v>29</v>
      </c>
      <c r="B28" s="36"/>
      <c r="C28" s="36"/>
      <c r="D28" s="36"/>
      <c r="E28" s="36"/>
      <c r="F28" s="36"/>
      <c r="G28" s="36"/>
      <c r="H28" s="36"/>
      <c r="I28" s="48"/>
      <c r="J28" s="48"/>
      <c r="K28" s="48"/>
    </row>
    <row r="29" spans="1:11" s="43" customFormat="1" ht="15" x14ac:dyDescent="0.25">
      <c r="A29" s="38">
        <v>4</v>
      </c>
      <c r="B29" s="39"/>
      <c r="C29" s="39" t="s">
        <v>21</v>
      </c>
      <c r="D29" s="38"/>
      <c r="E29" s="41"/>
      <c r="F29" s="41"/>
      <c r="G29" s="60"/>
      <c r="H29" s="60"/>
      <c r="I29" s="51"/>
      <c r="J29" s="51"/>
      <c r="K29" s="51"/>
    </row>
    <row r="30" spans="1:11" s="43" customFormat="1" x14ac:dyDescent="0.25">
      <c r="A30" s="44"/>
      <c r="B30" s="45"/>
      <c r="C30" s="45" t="s">
        <v>30</v>
      </c>
      <c r="D30" s="46">
        <v>0</v>
      </c>
      <c r="E30" s="46">
        <v>0</v>
      </c>
      <c r="F30" s="46">
        <v>0</v>
      </c>
      <c r="G30" s="46">
        <v>0</v>
      </c>
      <c r="H30" s="46">
        <v>0</v>
      </c>
      <c r="I30" s="51"/>
      <c r="J30" s="51"/>
      <c r="K30" s="51"/>
    </row>
    <row r="31" spans="1:11" s="43" customFormat="1" ht="15" x14ac:dyDescent="0.25">
      <c r="A31" s="47"/>
      <c r="B31" s="47"/>
      <c r="C31" s="47"/>
      <c r="D31" s="47"/>
      <c r="E31" s="47"/>
      <c r="F31" s="47"/>
      <c r="G31" s="47"/>
      <c r="H31" s="47"/>
      <c r="I31" s="51"/>
      <c r="J31" s="51"/>
      <c r="K31" s="51"/>
    </row>
    <row r="32" spans="1:11" ht="15.75" x14ac:dyDescent="0.25">
      <c r="A32" s="36" t="s">
        <v>31</v>
      </c>
      <c r="B32" s="36"/>
      <c r="C32" s="36"/>
      <c r="D32" s="36"/>
      <c r="E32" s="36"/>
      <c r="F32" s="36"/>
      <c r="G32" s="36"/>
      <c r="H32" s="36"/>
      <c r="I32" s="48"/>
      <c r="J32" s="48"/>
      <c r="K32" s="48"/>
    </row>
    <row r="33" spans="1:11" s="43" customFormat="1" ht="15" x14ac:dyDescent="0.25">
      <c r="A33" s="38">
        <v>5</v>
      </c>
      <c r="B33" s="39"/>
      <c r="C33" s="39" t="s">
        <v>21</v>
      </c>
      <c r="D33" s="40"/>
      <c r="E33" s="42"/>
      <c r="F33" s="42"/>
      <c r="G33" s="42"/>
      <c r="H33" s="42"/>
      <c r="I33" s="51"/>
      <c r="J33" s="51"/>
      <c r="K33" s="51"/>
    </row>
    <row r="34" spans="1:11" s="43" customFormat="1" x14ac:dyDescent="0.25">
      <c r="A34" s="44"/>
      <c r="B34" s="45"/>
      <c r="C34" s="45" t="s">
        <v>32</v>
      </c>
      <c r="D34" s="46">
        <v>0</v>
      </c>
      <c r="E34" s="46">
        <v>0</v>
      </c>
      <c r="F34" s="46">
        <v>0</v>
      </c>
      <c r="G34" s="46">
        <v>0</v>
      </c>
      <c r="H34" s="46">
        <v>0</v>
      </c>
      <c r="I34" s="51"/>
      <c r="J34" s="51"/>
      <c r="K34" s="51"/>
    </row>
    <row r="35" spans="1:11" s="43" customFormat="1" ht="15" x14ac:dyDescent="0.25">
      <c r="A35" s="47"/>
      <c r="B35" s="47"/>
      <c r="C35" s="47"/>
      <c r="D35" s="47"/>
      <c r="E35" s="47"/>
      <c r="F35" s="47"/>
      <c r="G35" s="47"/>
      <c r="H35" s="47"/>
      <c r="I35" s="51"/>
      <c r="J35" s="51"/>
      <c r="K35" s="51"/>
    </row>
    <row r="36" spans="1:11" ht="15.75" x14ac:dyDescent="0.25">
      <c r="A36" s="36" t="s">
        <v>33</v>
      </c>
      <c r="B36" s="36"/>
      <c r="C36" s="36"/>
      <c r="D36" s="36"/>
      <c r="E36" s="36"/>
      <c r="F36" s="36"/>
      <c r="G36" s="36"/>
      <c r="H36" s="36"/>
      <c r="I36" s="48"/>
      <c r="J36" s="48"/>
      <c r="K36" s="48"/>
    </row>
    <row r="37" spans="1:11" s="43" customFormat="1" ht="15" x14ac:dyDescent="0.25">
      <c r="A37" s="38">
        <v>6</v>
      </c>
      <c r="B37" s="39"/>
      <c r="C37" s="39" t="s">
        <v>21</v>
      </c>
      <c r="D37" s="40"/>
      <c r="E37" s="42"/>
      <c r="F37" s="42"/>
      <c r="G37" s="42"/>
      <c r="H37" s="42">
        <f>D37</f>
        <v>0</v>
      </c>
      <c r="I37" s="51"/>
      <c r="J37" s="51"/>
      <c r="K37" s="51"/>
    </row>
    <row r="38" spans="1:11" s="43" customFormat="1" x14ac:dyDescent="0.25">
      <c r="A38" s="44"/>
      <c r="B38" s="45"/>
      <c r="C38" s="45" t="s">
        <v>34</v>
      </c>
      <c r="D38" s="58">
        <f>SUM(D37:D37)</f>
        <v>0</v>
      </c>
      <c r="E38" s="58">
        <f>SUM(E37:E37)</f>
        <v>0</v>
      </c>
      <c r="F38" s="58">
        <f>SUM(F37:F37)</f>
        <v>0</v>
      </c>
      <c r="G38" s="58">
        <f>SUM(G37:G37)</f>
        <v>0</v>
      </c>
      <c r="H38" s="58">
        <f>SUM(H37:H37)</f>
        <v>0</v>
      </c>
      <c r="I38" s="51"/>
      <c r="J38" s="51"/>
      <c r="K38" s="51"/>
    </row>
    <row r="39" spans="1:11" s="43" customFormat="1" ht="14.25" x14ac:dyDescent="0.25">
      <c r="A39" s="52"/>
      <c r="B39" s="61"/>
      <c r="C39" s="61" t="s">
        <v>35</v>
      </c>
      <c r="D39" s="55">
        <f>ROUND(D38+D34+D26+D21,2)</f>
        <v>66688498.100000001</v>
      </c>
      <c r="E39" s="55">
        <f>ROUND(E38+E34+E26+E21,2)</f>
        <v>200511.61</v>
      </c>
      <c r="F39" s="55">
        <f>F26</f>
        <v>1073429.9099999999</v>
      </c>
      <c r="G39" s="55">
        <f>G38+G26</f>
        <v>0</v>
      </c>
      <c r="H39" s="56">
        <f>H38+H26</f>
        <v>67962439.620000005</v>
      </c>
      <c r="I39" s="57"/>
      <c r="J39" s="57"/>
      <c r="K39" s="51"/>
    </row>
    <row r="40" spans="1:11" s="43" customFormat="1" ht="15" x14ac:dyDescent="0.25">
      <c r="A40" s="39"/>
      <c r="B40" s="39"/>
      <c r="C40" s="62"/>
      <c r="D40" s="63"/>
      <c r="E40" s="62"/>
      <c r="F40" s="62"/>
      <c r="G40" s="62"/>
      <c r="H40" s="39"/>
      <c r="I40" s="51"/>
      <c r="J40" s="51"/>
      <c r="K40" s="51"/>
    </row>
    <row r="41" spans="1:11" s="43" customFormat="1" ht="15" x14ac:dyDescent="0.25">
      <c r="A41" s="47"/>
      <c r="B41" s="47"/>
      <c r="C41" s="47"/>
      <c r="D41" s="47"/>
      <c r="E41" s="47"/>
      <c r="F41" s="47"/>
      <c r="G41" s="47"/>
      <c r="H41" s="47"/>
      <c r="I41" s="51"/>
      <c r="J41" s="51"/>
      <c r="K41" s="51"/>
    </row>
    <row r="42" spans="1:11" ht="21" customHeight="1" x14ac:dyDescent="0.25">
      <c r="A42" s="36" t="s">
        <v>36</v>
      </c>
      <c r="B42" s="36"/>
      <c r="C42" s="36"/>
      <c r="D42" s="36"/>
      <c r="E42" s="36"/>
      <c r="F42" s="36"/>
      <c r="G42" s="36"/>
      <c r="H42" s="36"/>
      <c r="I42" s="48"/>
      <c r="J42" s="48"/>
      <c r="K42" s="48"/>
    </row>
    <row r="43" spans="1:11" s="43" customFormat="1" ht="49.5" customHeight="1" x14ac:dyDescent="0.25">
      <c r="A43" s="38">
        <v>7</v>
      </c>
      <c r="B43" s="39" t="s">
        <v>37</v>
      </c>
      <c r="C43" s="39" t="s">
        <v>38</v>
      </c>
      <c r="D43" s="40">
        <f>ROUND((D25)*1.44%,2)</f>
        <v>81524.81</v>
      </c>
      <c r="E43" s="42">
        <f>ROUND(E39*1.44%,2)</f>
        <v>2887.37</v>
      </c>
      <c r="F43" s="42" t="s">
        <v>39</v>
      </c>
      <c r="G43" s="42" t="s">
        <v>39</v>
      </c>
      <c r="H43" s="50">
        <f>ROUND(E43+D43,2)</f>
        <v>84412.18</v>
      </c>
      <c r="I43" s="51"/>
      <c r="J43" s="51"/>
      <c r="K43" s="51"/>
    </row>
    <row r="44" spans="1:11" s="43" customFormat="1" ht="81.75" customHeight="1" x14ac:dyDescent="0.25">
      <c r="A44" s="38">
        <v>8</v>
      </c>
      <c r="B44" s="39" t="s">
        <v>40</v>
      </c>
      <c r="C44" s="39" t="s">
        <v>41</v>
      </c>
      <c r="D44" s="40">
        <f>ROUND((D24)*1.5%,2)</f>
        <v>915405.79</v>
      </c>
      <c r="E44" s="42" t="s">
        <v>39</v>
      </c>
      <c r="F44" s="42" t="s">
        <v>39</v>
      </c>
      <c r="G44" s="42" t="s">
        <v>39</v>
      </c>
      <c r="H44" s="50">
        <f>D44</f>
        <v>915405.79</v>
      </c>
      <c r="I44" s="51"/>
      <c r="J44" s="51"/>
      <c r="K44" s="51"/>
    </row>
    <row r="45" spans="1:11" s="43" customFormat="1" ht="18" customHeight="1" x14ac:dyDescent="0.25">
      <c r="A45" s="52"/>
      <c r="B45" s="53"/>
      <c r="C45" s="61" t="s">
        <v>42</v>
      </c>
      <c r="D45" s="55">
        <f>ROUND(D43+D44,2)</f>
        <v>996930.6</v>
      </c>
      <c r="E45" s="55">
        <f>E43</f>
        <v>2887.37</v>
      </c>
      <c r="F45" s="55" t="s">
        <v>39</v>
      </c>
      <c r="G45" s="55" t="s">
        <v>39</v>
      </c>
      <c r="H45" s="55">
        <f>ROUND(H44+H43,2)</f>
        <v>999817.97</v>
      </c>
      <c r="I45" s="51"/>
      <c r="J45" s="51"/>
      <c r="K45" s="51"/>
    </row>
    <row r="46" spans="1:11" s="43" customFormat="1" ht="20.25" customHeight="1" x14ac:dyDescent="0.25">
      <c r="A46" s="52"/>
      <c r="B46" s="53"/>
      <c r="C46" s="61" t="s">
        <v>43</v>
      </c>
      <c r="D46" s="55">
        <f>ROUND(D45+D39,2)</f>
        <v>67685428.700000003</v>
      </c>
      <c r="E46" s="55">
        <f>ROUND(E45+E39,2)</f>
        <v>203398.98</v>
      </c>
      <c r="F46" s="55">
        <f>F39</f>
        <v>1073429.9099999999</v>
      </c>
      <c r="G46" s="55">
        <f>G39</f>
        <v>0</v>
      </c>
      <c r="H46" s="55">
        <f>H45+H39</f>
        <v>68962257.590000004</v>
      </c>
      <c r="I46" s="57"/>
      <c r="J46" s="51"/>
      <c r="K46" s="51"/>
    </row>
    <row r="47" spans="1:11" s="43" customFormat="1" ht="15" x14ac:dyDescent="0.25">
      <c r="A47" s="47"/>
      <c r="B47" s="47"/>
      <c r="C47" s="47"/>
      <c r="D47" s="47"/>
      <c r="E47" s="47"/>
      <c r="F47" s="47"/>
      <c r="G47" s="47"/>
      <c r="H47" s="47"/>
      <c r="I47" s="51"/>
      <c r="J47" s="51"/>
      <c r="K47" s="51"/>
    </row>
    <row r="48" spans="1:11" ht="18.75" customHeight="1" x14ac:dyDescent="0.25">
      <c r="A48" s="36" t="s">
        <v>44</v>
      </c>
      <c r="B48" s="36"/>
      <c r="C48" s="36"/>
      <c r="D48" s="36"/>
      <c r="E48" s="36"/>
      <c r="F48" s="36"/>
      <c r="G48" s="36"/>
      <c r="H48" s="36"/>
      <c r="I48" s="64"/>
      <c r="J48" s="48"/>
      <c r="K48" s="48"/>
    </row>
    <row r="49" spans="1:11" s="43" customFormat="1" ht="52.5" customHeight="1" x14ac:dyDescent="0.25">
      <c r="A49" s="38">
        <v>9</v>
      </c>
      <c r="B49" s="39" t="s">
        <v>45</v>
      </c>
      <c r="C49" s="39" t="s">
        <v>46</v>
      </c>
      <c r="D49" s="40">
        <f>ROUND((D46)*2.484%,2)</f>
        <v>1681306.05</v>
      </c>
      <c r="E49" s="42">
        <f>ROUND(E46*0.02484,2)</f>
        <v>5052.43</v>
      </c>
      <c r="F49" s="42" t="s">
        <v>39</v>
      </c>
      <c r="G49" s="42"/>
      <c r="H49" s="50">
        <f>ROUND(SUM(D49:G49),2)</f>
        <v>1686358.48</v>
      </c>
      <c r="I49" s="51"/>
      <c r="J49" s="51"/>
      <c r="K49" s="51"/>
    </row>
    <row r="50" spans="1:11" s="43" customFormat="1" ht="38.25" x14ac:dyDescent="0.25">
      <c r="A50" s="38">
        <v>10</v>
      </c>
      <c r="B50" s="49" t="s">
        <v>47</v>
      </c>
      <c r="C50" s="39" t="s">
        <v>48</v>
      </c>
      <c r="D50" s="40"/>
      <c r="E50" s="42"/>
      <c r="F50" s="42"/>
      <c r="G50" s="42">
        <f>'[1]ОСР 07-01тек в рублях'!H24</f>
        <v>43228.62</v>
      </c>
      <c r="H50" s="50">
        <f>G50</f>
        <v>43228.62</v>
      </c>
      <c r="I50" s="65"/>
      <c r="J50" s="51"/>
      <c r="K50" s="51"/>
    </row>
    <row r="51" spans="1:11" s="43" customFormat="1" ht="30" x14ac:dyDescent="0.25">
      <c r="A51" s="66">
        <v>11</v>
      </c>
      <c r="B51" s="67" t="s">
        <v>49</v>
      </c>
      <c r="C51" s="67" t="s">
        <v>50</v>
      </c>
      <c r="D51" s="68"/>
      <c r="E51" s="50"/>
      <c r="F51" s="50"/>
      <c r="G51" s="50">
        <f>81822060</f>
        <v>81822060</v>
      </c>
      <c r="H51" s="50">
        <f t="shared" ref="H51:H54" si="0">G51</f>
        <v>81822060</v>
      </c>
      <c r="I51" s="69"/>
      <c r="J51" s="51"/>
      <c r="K51" s="51"/>
    </row>
    <row r="52" spans="1:11" s="43" customFormat="1" ht="60" x14ac:dyDescent="0.25">
      <c r="A52" s="66">
        <v>12</v>
      </c>
      <c r="B52" s="67" t="s">
        <v>51</v>
      </c>
      <c r="C52" s="67" t="s">
        <v>52</v>
      </c>
      <c r="D52" s="68"/>
      <c r="E52" s="50"/>
      <c r="F52" s="50"/>
      <c r="G52" s="50">
        <f>ROUND((533579.2),2)</f>
        <v>533579.19999999995</v>
      </c>
      <c r="H52" s="50">
        <f t="shared" si="0"/>
        <v>533579.19999999995</v>
      </c>
      <c r="I52" s="70"/>
      <c r="J52" s="51"/>
      <c r="K52" s="51"/>
    </row>
    <row r="53" spans="1:11" s="43" customFormat="1" ht="81.75" customHeight="1" x14ac:dyDescent="0.25">
      <c r="A53" s="66">
        <v>13</v>
      </c>
      <c r="B53" s="67" t="s">
        <v>53</v>
      </c>
      <c r="C53" s="67" t="s">
        <v>54</v>
      </c>
      <c r="D53" s="71"/>
      <c r="E53" s="72"/>
      <c r="F53" s="72"/>
      <c r="G53" s="50">
        <v>3200000</v>
      </c>
      <c r="H53" s="50">
        <f t="shared" si="0"/>
        <v>3200000</v>
      </c>
      <c r="I53" s="65"/>
      <c r="J53" s="51"/>
      <c r="K53" s="51"/>
    </row>
    <row r="54" spans="1:11" s="43" customFormat="1" ht="75" x14ac:dyDescent="0.25">
      <c r="A54" s="66">
        <v>14</v>
      </c>
      <c r="B54" s="67" t="s">
        <v>55</v>
      </c>
      <c r="C54" s="67" t="s">
        <v>56</v>
      </c>
      <c r="D54" s="68"/>
      <c r="E54" s="50"/>
      <c r="F54" s="50"/>
      <c r="G54" s="50">
        <v>3753000</v>
      </c>
      <c r="H54" s="50">
        <f t="shared" si="0"/>
        <v>3753000</v>
      </c>
      <c r="I54" s="65"/>
      <c r="J54" s="51"/>
      <c r="K54" s="51"/>
    </row>
    <row r="55" spans="1:11" s="43" customFormat="1" ht="30" x14ac:dyDescent="0.25">
      <c r="A55" s="66">
        <v>15</v>
      </c>
      <c r="B55" s="67" t="s">
        <v>57</v>
      </c>
      <c r="C55" s="67" t="s">
        <v>58</v>
      </c>
      <c r="D55" s="68"/>
      <c r="E55" s="50"/>
      <c r="F55" s="50"/>
      <c r="G55" s="50">
        <v>347428.22</v>
      </c>
      <c r="H55" s="50">
        <f>G55</f>
        <v>347428.22</v>
      </c>
      <c r="I55" s="65"/>
      <c r="J55" s="51"/>
      <c r="K55" s="51"/>
    </row>
    <row r="56" spans="1:11" s="43" customFormat="1" ht="16.5" customHeight="1" x14ac:dyDescent="0.25">
      <c r="A56" s="52"/>
      <c r="B56" s="61"/>
      <c r="C56" s="61" t="s">
        <v>59</v>
      </c>
      <c r="D56" s="55">
        <f>ROUND(SUM(D49:D54),2)</f>
        <v>1681306.05</v>
      </c>
      <c r="E56" s="55">
        <f>ROUND(SUM(E49:E54),2)</f>
        <v>5052.43</v>
      </c>
      <c r="F56" s="55">
        <f>SUM(F49:F49)</f>
        <v>0</v>
      </c>
      <c r="G56" s="55">
        <f>ROUND(SUM(G49:G55),2)</f>
        <v>89699296.040000007</v>
      </c>
      <c r="H56" s="55">
        <f>ROUND(SUM(H49:H55),2)</f>
        <v>91385654.519999996</v>
      </c>
      <c r="I56" s="57"/>
      <c r="J56" s="51"/>
      <c r="K56" s="51"/>
    </row>
    <row r="57" spans="1:11" s="43" customFormat="1" ht="17.25" customHeight="1" x14ac:dyDescent="0.25">
      <c r="A57" s="52"/>
      <c r="B57" s="61"/>
      <c r="C57" s="61" t="s">
        <v>60</v>
      </c>
      <c r="D57" s="55">
        <f>ROUND(D56+D46,2)</f>
        <v>69366734.75</v>
      </c>
      <c r="E57" s="55">
        <f>ROUND(E56+E46,2)</f>
        <v>208451.41</v>
      </c>
      <c r="F57" s="55">
        <f>ROUND(F56+F46,2)</f>
        <v>1073429.9099999999</v>
      </c>
      <c r="G57" s="55">
        <f>ROUND(G56+G46,2)</f>
        <v>89699296.040000007</v>
      </c>
      <c r="H57" s="55">
        <f>H56+H46</f>
        <v>160347912.11000001</v>
      </c>
      <c r="I57" s="57"/>
      <c r="J57" s="51"/>
      <c r="K57" s="51"/>
    </row>
    <row r="58" spans="1:11" s="43" customFormat="1" ht="15" x14ac:dyDescent="0.25">
      <c r="A58" s="47"/>
      <c r="B58" s="47"/>
      <c r="C58" s="47"/>
      <c r="D58" s="47"/>
      <c r="E58" s="47"/>
      <c r="F58" s="47"/>
      <c r="G58" s="47"/>
      <c r="H58" s="47"/>
      <c r="I58" s="51"/>
      <c r="J58" s="51"/>
      <c r="K58" s="51"/>
    </row>
    <row r="59" spans="1:11" s="43" customFormat="1" ht="43.9" hidden="1" customHeight="1" x14ac:dyDescent="0.25">
      <c r="A59" s="66">
        <v>22</v>
      </c>
      <c r="B59" s="67" t="s">
        <v>40</v>
      </c>
      <c r="C59" s="67" t="s">
        <v>61</v>
      </c>
      <c r="D59" s="68">
        <f>ROUND((D24*1.015*1.02484)*0.05,2)*0</f>
        <v>0</v>
      </c>
      <c r="E59" s="50"/>
      <c r="F59" s="50"/>
      <c r="G59" s="50"/>
      <c r="H59" s="50">
        <f>D59</f>
        <v>0</v>
      </c>
      <c r="I59" s="73"/>
      <c r="J59" s="51"/>
      <c r="K59" s="51"/>
    </row>
    <row r="60" spans="1:11" s="43" customFormat="1" ht="43.9" hidden="1" customHeight="1" x14ac:dyDescent="0.25">
      <c r="A60" s="38">
        <v>23</v>
      </c>
      <c r="B60" s="39" t="s">
        <v>62</v>
      </c>
      <c r="C60" s="39" t="s">
        <v>63</v>
      </c>
      <c r="D60" s="40">
        <f>ROUND((D25*1.0144*1.02484)*0.02,2)*0</f>
        <v>0</v>
      </c>
      <c r="E60" s="42" t="e">
        <f>ROUND(#REF!*0.02,2)*0</f>
        <v>#REF!</v>
      </c>
      <c r="F60" s="42" t="e">
        <f>ROUND(#REF!*0.02,2)*0</f>
        <v>#REF!</v>
      </c>
      <c r="G60" s="42" t="e">
        <f>ROUND(#REF!*0.02,2)*0</f>
        <v>#REF!</v>
      </c>
      <c r="H60" s="42" t="e">
        <f>G60+F60+E60+D60</f>
        <v>#REF!</v>
      </c>
      <c r="I60" s="74"/>
      <c r="J60" s="51"/>
      <c r="K60" s="51"/>
    </row>
    <row r="61" spans="1:11" s="43" customFormat="1" ht="33" customHeight="1" x14ac:dyDescent="0.25">
      <c r="A61" s="52"/>
      <c r="B61" s="61"/>
      <c r="C61" s="61" t="s">
        <v>64</v>
      </c>
      <c r="D61" s="55">
        <f>D57</f>
        <v>69366734.75</v>
      </c>
      <c r="E61" s="55">
        <f t="shared" ref="E61:H61" si="1">E57</f>
        <v>208451.41</v>
      </c>
      <c r="F61" s="55">
        <f t="shared" si="1"/>
        <v>1073429.9099999999</v>
      </c>
      <c r="G61" s="55">
        <f t="shared" si="1"/>
        <v>89699296.040000007</v>
      </c>
      <c r="H61" s="55">
        <f t="shared" si="1"/>
        <v>160347912.11000001</v>
      </c>
      <c r="I61" s="51"/>
      <c r="J61" s="51"/>
      <c r="K61" s="51"/>
    </row>
    <row r="62" spans="1:11" s="43" customFormat="1" ht="56.25" customHeight="1" x14ac:dyDescent="0.25">
      <c r="A62" s="38">
        <v>24</v>
      </c>
      <c r="B62" s="75"/>
      <c r="C62" s="45" t="s">
        <v>65</v>
      </c>
      <c r="D62" s="76">
        <f>ROUND(('[1]ОСР 02-01тек в рублях'!O25+'[1]ОСР 02-02тек в рублях'!N26)*0.2,2)</f>
        <v>3897799.68</v>
      </c>
      <c r="E62" s="76"/>
      <c r="F62" s="77">
        <f>F57*20%</f>
        <v>214685.98199999999</v>
      </c>
      <c r="G62" s="78"/>
      <c r="H62" s="79">
        <f>F62+D62</f>
        <v>4112485.662</v>
      </c>
      <c r="I62" s="73"/>
      <c r="J62" s="51"/>
      <c r="K62" s="51"/>
    </row>
    <row r="63" spans="1:11" s="43" customFormat="1" ht="25.5" x14ac:dyDescent="0.25">
      <c r="A63" s="66">
        <v>25</v>
      </c>
      <c r="B63" s="80"/>
      <c r="C63" s="81" t="s">
        <v>66</v>
      </c>
      <c r="D63" s="82"/>
      <c r="E63" s="82"/>
      <c r="F63" s="82"/>
      <c r="G63" s="82">
        <v>69485.64</v>
      </c>
      <c r="H63" s="82">
        <f>G63</f>
        <v>69485.64</v>
      </c>
      <c r="I63" s="83"/>
      <c r="J63" s="51"/>
      <c r="K63" s="51"/>
    </row>
    <row r="64" spans="1:11" s="43" customFormat="1" ht="28.5" x14ac:dyDescent="0.25">
      <c r="A64" s="38">
        <v>26</v>
      </c>
      <c r="B64" s="84"/>
      <c r="C64" s="85" t="s">
        <v>67</v>
      </c>
      <c r="D64" s="86">
        <f>D62+D61</f>
        <v>73264534.430000007</v>
      </c>
      <c r="E64" s="86">
        <f>E61</f>
        <v>208451.41</v>
      </c>
      <c r="F64" s="86">
        <f>F61+F62</f>
        <v>1288115.892</v>
      </c>
      <c r="G64" s="86">
        <f>G61+G63</f>
        <v>89768781.680000007</v>
      </c>
      <c r="H64" s="87">
        <f>H62+H61+H63</f>
        <v>164529883.412</v>
      </c>
      <c r="I64" s="57"/>
      <c r="J64" s="57"/>
      <c r="K64" s="51"/>
    </row>
    <row r="65" spans="1:11" s="43" customFormat="1" ht="15" x14ac:dyDescent="0.25">
      <c r="A65" s="39"/>
      <c r="B65" s="75"/>
      <c r="C65" s="88" t="s">
        <v>68</v>
      </c>
      <c r="D65" s="88"/>
      <c r="E65" s="89">
        <f>H62</f>
        <v>4112485.662</v>
      </c>
      <c r="F65" s="49" t="s">
        <v>10</v>
      </c>
      <c r="G65" s="90"/>
      <c r="H65" s="90"/>
      <c r="I65" s="51"/>
      <c r="J65" s="51"/>
      <c r="K65" s="51"/>
    </row>
    <row r="66" spans="1:11" s="43" customFormat="1" ht="15" x14ac:dyDescent="0.25">
      <c r="A66" s="91"/>
      <c r="B66" s="91"/>
      <c r="C66" s="92"/>
      <c r="D66" s="93"/>
      <c r="E66" s="91"/>
      <c r="F66" s="91"/>
      <c r="G66" s="91"/>
      <c r="H66" s="91"/>
      <c r="I66" s="51"/>
      <c r="J66" s="51"/>
      <c r="K66" s="51"/>
    </row>
    <row r="67" spans="1:11" s="43" customFormat="1" ht="15" x14ac:dyDescent="0.25">
      <c r="A67" s="91"/>
      <c r="B67" s="91"/>
      <c r="C67" s="92"/>
      <c r="D67" s="93"/>
      <c r="E67" s="91"/>
      <c r="F67" s="91"/>
      <c r="G67" s="91"/>
      <c r="H67" s="91"/>
      <c r="I67" s="51"/>
      <c r="J67" s="51"/>
      <c r="K67" s="51"/>
    </row>
    <row r="68" spans="1:11" s="43" customFormat="1" ht="15" hidden="1" x14ac:dyDescent="0.25">
      <c r="A68" s="94"/>
      <c r="B68" s="91"/>
      <c r="C68" s="92"/>
      <c r="D68" s="93"/>
      <c r="E68" s="91"/>
      <c r="F68" s="91"/>
      <c r="G68" s="91"/>
      <c r="H68" s="93"/>
      <c r="I68" s="51"/>
      <c r="J68" s="51"/>
      <c r="K68" s="51"/>
    </row>
    <row r="69" spans="1:11" s="43" customFormat="1" ht="15" hidden="1" x14ac:dyDescent="0.25">
      <c r="A69" s="91"/>
      <c r="B69" s="91"/>
      <c r="C69" s="38"/>
      <c r="D69" s="40"/>
      <c r="E69" s="38"/>
      <c r="F69" s="91"/>
      <c r="G69" s="95"/>
      <c r="H69" s="96"/>
      <c r="I69" s="51"/>
      <c r="J69" s="51"/>
      <c r="K69" s="51"/>
    </row>
    <row r="70" spans="1:11" s="43" customFormat="1" ht="15" hidden="1" x14ac:dyDescent="0.25">
      <c r="A70" s="94"/>
      <c r="B70" s="91"/>
      <c r="C70" s="62"/>
      <c r="D70" s="40"/>
      <c r="E70" s="38"/>
      <c r="F70" s="91"/>
      <c r="G70" s="91"/>
      <c r="H70" s="93"/>
      <c r="I70" s="51"/>
      <c r="J70" s="51"/>
      <c r="K70" s="51"/>
    </row>
    <row r="71" spans="1:11" s="43" customFormat="1" ht="15" hidden="1" x14ac:dyDescent="0.25">
      <c r="A71" s="91"/>
      <c r="B71" s="94"/>
      <c r="C71" s="97"/>
      <c r="D71" s="98"/>
      <c r="E71" s="99"/>
      <c r="F71" s="94"/>
      <c r="G71" s="91"/>
      <c r="H71" s="100"/>
      <c r="I71" s="51"/>
      <c r="J71" s="51"/>
      <c r="K71" s="51"/>
    </row>
    <row r="72" spans="1:11" s="43" customFormat="1" ht="15" hidden="1" x14ac:dyDescent="0.25">
      <c r="A72" s="94"/>
      <c r="B72" s="94"/>
      <c r="C72" s="97"/>
      <c r="D72" s="98"/>
      <c r="E72" s="99"/>
      <c r="F72" s="94"/>
      <c r="G72" s="94"/>
      <c r="H72" s="94"/>
      <c r="I72" s="51"/>
      <c r="J72" s="51"/>
      <c r="K72" s="51"/>
    </row>
    <row r="73" spans="1:11" s="43" customFormat="1" ht="15" hidden="1" x14ac:dyDescent="0.25">
      <c r="A73" s="91"/>
      <c r="B73" s="94"/>
      <c r="C73" s="101"/>
      <c r="D73" s="102"/>
      <c r="E73" s="103"/>
      <c r="F73" s="104"/>
      <c r="G73" s="105"/>
      <c r="H73" s="106"/>
      <c r="I73" s="51"/>
      <c r="J73" s="51"/>
      <c r="K73" s="51"/>
    </row>
    <row r="74" spans="1:11" s="43" customFormat="1" ht="15" hidden="1" x14ac:dyDescent="0.25">
      <c r="A74" s="94"/>
      <c r="B74" s="94"/>
      <c r="C74" s="98"/>
      <c r="D74" s="98"/>
      <c r="E74" s="99"/>
      <c r="F74" s="98"/>
      <c r="G74" s="98"/>
      <c r="H74" s="107"/>
      <c r="I74" s="51"/>
      <c r="J74" s="51"/>
      <c r="K74" s="51"/>
    </row>
    <row r="75" spans="1:11" s="43" customFormat="1" ht="15" hidden="1" x14ac:dyDescent="0.25">
      <c r="A75" s="91"/>
      <c r="B75" s="94"/>
      <c r="C75" s="98"/>
      <c r="D75" s="98"/>
      <c r="E75" s="99"/>
      <c r="F75" s="98"/>
      <c r="G75" s="98"/>
      <c r="H75" s="107"/>
      <c r="I75" s="51"/>
      <c r="J75" s="51"/>
      <c r="K75" s="51"/>
    </row>
    <row r="76" spans="1:11" s="43" customFormat="1" ht="15" hidden="1" x14ac:dyDescent="0.25">
      <c r="A76" s="94"/>
      <c r="B76" s="94"/>
      <c r="C76" s="98"/>
      <c r="D76" s="98"/>
      <c r="E76" s="99"/>
      <c r="F76" s="98"/>
      <c r="G76" s="98"/>
      <c r="H76" s="107"/>
      <c r="I76" s="51"/>
      <c r="J76" s="51"/>
      <c r="K76" s="51"/>
    </row>
    <row r="77" spans="1:11" s="43" customFormat="1" ht="15" hidden="1" x14ac:dyDescent="0.25">
      <c r="A77" s="91"/>
      <c r="B77" s="94"/>
      <c r="C77" s="94"/>
      <c r="D77" s="108"/>
      <c r="E77" s="109"/>
      <c r="F77" s="94"/>
      <c r="G77" s="94"/>
      <c r="H77" s="94"/>
      <c r="I77" s="51"/>
      <c r="J77" s="51"/>
      <c r="K77" s="51"/>
    </row>
    <row r="78" spans="1:11" s="43" customFormat="1" ht="15.75" hidden="1" thickBot="1" x14ac:dyDescent="0.3">
      <c r="A78" s="94"/>
      <c r="B78" s="110"/>
      <c r="C78" s="111"/>
      <c r="D78" s="111"/>
      <c r="E78" s="112"/>
      <c r="F78" s="113"/>
      <c r="G78" s="114"/>
      <c r="H78" s="115"/>
      <c r="I78" s="51"/>
      <c r="J78" s="51"/>
      <c r="K78" s="51"/>
    </row>
    <row r="79" spans="1:11" s="43" customFormat="1" ht="15" hidden="1" x14ac:dyDescent="0.25">
      <c r="A79" s="91"/>
      <c r="B79" s="116"/>
      <c r="C79" s="117"/>
      <c r="D79" s="118"/>
      <c r="E79" s="119"/>
      <c r="F79" s="118"/>
      <c r="G79" s="118"/>
      <c r="H79" s="118"/>
      <c r="I79" s="51"/>
      <c r="J79" s="51"/>
      <c r="K79" s="51"/>
    </row>
    <row r="80" spans="1:11" s="43" customFormat="1" ht="15" hidden="1" x14ac:dyDescent="0.25">
      <c r="A80" s="94"/>
      <c r="B80" s="120"/>
      <c r="C80" s="121"/>
      <c r="D80" s="98"/>
      <c r="E80" s="122"/>
      <c r="F80" s="98"/>
      <c r="G80" s="107"/>
      <c r="H80" s="98"/>
      <c r="I80" s="51"/>
      <c r="J80" s="51"/>
      <c r="K80" s="51"/>
    </row>
    <row r="81" spans="1:11" s="43" customFormat="1" ht="15" hidden="1" x14ac:dyDescent="0.25">
      <c r="A81" s="91"/>
      <c r="B81" s="120"/>
      <c r="C81" s="121"/>
      <c r="D81" s="98"/>
      <c r="E81" s="122"/>
      <c r="F81" s="98"/>
      <c r="G81" s="107"/>
      <c r="H81" s="98"/>
      <c r="I81" s="51"/>
      <c r="J81" s="51"/>
      <c r="K81" s="51"/>
    </row>
    <row r="82" spans="1:11" s="43" customFormat="1" ht="15" hidden="1" x14ac:dyDescent="0.25">
      <c r="A82" s="94"/>
      <c r="B82" s="120"/>
      <c r="C82" s="121"/>
      <c r="D82" s="98"/>
      <c r="E82" s="122"/>
      <c r="F82" s="98"/>
      <c r="G82" s="107"/>
      <c r="H82" s="98"/>
      <c r="I82" s="51"/>
      <c r="J82" s="51"/>
      <c r="K82" s="51"/>
    </row>
    <row r="83" spans="1:11" s="43" customFormat="1" ht="15" hidden="1" x14ac:dyDescent="0.25">
      <c r="A83" s="91"/>
      <c r="B83" s="120"/>
      <c r="C83" s="121"/>
      <c r="D83" s="98"/>
      <c r="E83" s="122"/>
      <c r="F83" s="98"/>
      <c r="G83" s="107"/>
      <c r="H83" s="98"/>
      <c r="I83" s="51"/>
      <c r="J83" s="51"/>
      <c r="K83" s="51"/>
    </row>
    <row r="84" spans="1:11" s="43" customFormat="1" ht="15" hidden="1" x14ac:dyDescent="0.25">
      <c r="A84" s="94"/>
      <c r="B84" s="120"/>
      <c r="C84" s="121"/>
      <c r="D84" s="98"/>
      <c r="E84" s="122"/>
      <c r="F84" s="98"/>
      <c r="G84" s="107"/>
      <c r="H84" s="98"/>
      <c r="I84" s="51"/>
      <c r="J84" s="51"/>
      <c r="K84" s="51"/>
    </row>
    <row r="85" spans="1:11" s="43" customFormat="1" ht="15" hidden="1" x14ac:dyDescent="0.25">
      <c r="A85" s="91"/>
      <c r="B85" s="120"/>
      <c r="C85" s="121"/>
      <c r="D85" s="98"/>
      <c r="E85" s="122"/>
      <c r="F85" s="98"/>
      <c r="G85" s="107"/>
      <c r="H85" s="98"/>
      <c r="I85" s="51"/>
      <c r="J85" s="51"/>
      <c r="K85" s="51"/>
    </row>
    <row r="86" spans="1:11" s="43" customFormat="1" ht="15" hidden="1" x14ac:dyDescent="0.25">
      <c r="A86" s="94"/>
      <c r="B86" s="120"/>
      <c r="C86" s="121"/>
      <c r="D86" s="98"/>
      <c r="E86" s="122"/>
      <c r="F86" s="98"/>
      <c r="G86" s="107"/>
      <c r="H86" s="98"/>
      <c r="I86" s="51"/>
      <c r="J86" s="51"/>
      <c r="K86" s="51"/>
    </row>
    <row r="87" spans="1:11" s="43" customFormat="1" ht="15" hidden="1" x14ac:dyDescent="0.25">
      <c r="A87" s="91"/>
      <c r="B87" s="120"/>
      <c r="C87" s="121"/>
      <c r="D87" s="98"/>
      <c r="E87" s="122"/>
      <c r="F87" s="98"/>
      <c r="G87" s="107"/>
      <c r="H87" s="98"/>
      <c r="I87" s="51"/>
      <c r="J87" s="51"/>
      <c r="K87" s="51"/>
    </row>
    <row r="88" spans="1:11" s="43" customFormat="1" ht="15" hidden="1" x14ac:dyDescent="0.25">
      <c r="A88" s="94"/>
      <c r="B88" s="120"/>
      <c r="C88" s="121"/>
      <c r="D88" s="98"/>
      <c r="E88" s="122"/>
      <c r="F88" s="98"/>
      <c r="G88" s="107"/>
      <c r="H88" s="98"/>
      <c r="I88" s="51"/>
      <c r="J88" s="51"/>
      <c r="K88" s="51"/>
    </row>
    <row r="89" spans="1:11" s="43" customFormat="1" ht="15" hidden="1" x14ac:dyDescent="0.25">
      <c r="A89" s="91"/>
      <c r="B89" s="120"/>
      <c r="C89" s="121"/>
      <c r="D89" s="98"/>
      <c r="E89" s="122"/>
      <c r="F89" s="98"/>
      <c r="G89" s="107"/>
      <c r="H89" s="98"/>
      <c r="I89" s="51"/>
      <c r="J89" s="51"/>
      <c r="K89" s="51"/>
    </row>
    <row r="90" spans="1:11" s="43" customFormat="1" ht="15" hidden="1" x14ac:dyDescent="0.25">
      <c r="A90" s="94"/>
      <c r="B90" s="120"/>
      <c r="C90" s="121"/>
      <c r="D90" s="98"/>
      <c r="E90" s="122"/>
      <c r="F90" s="98"/>
      <c r="G90" s="107"/>
      <c r="H90" s="98"/>
      <c r="I90" s="51"/>
      <c r="J90" s="51"/>
      <c r="K90" s="51"/>
    </row>
    <row r="91" spans="1:11" s="43" customFormat="1" ht="15" hidden="1" x14ac:dyDescent="0.25">
      <c r="A91" s="91"/>
      <c r="B91" s="120"/>
      <c r="C91" s="121"/>
      <c r="D91" s="98"/>
      <c r="E91" s="122"/>
      <c r="F91" s="98"/>
      <c r="G91" s="107"/>
      <c r="H91" s="98"/>
      <c r="I91" s="51"/>
      <c r="J91" s="51"/>
      <c r="K91" s="51"/>
    </row>
    <row r="92" spans="1:11" s="43" customFormat="1" ht="15" hidden="1" x14ac:dyDescent="0.25">
      <c r="A92" s="94"/>
      <c r="B92" s="120"/>
      <c r="C92" s="121"/>
      <c r="D92" s="98"/>
      <c r="E92" s="122"/>
      <c r="F92" s="98"/>
      <c r="G92" s="107"/>
      <c r="H92" s="98"/>
      <c r="I92" s="51"/>
      <c r="J92" s="51"/>
      <c r="K92" s="51"/>
    </row>
    <row r="93" spans="1:11" s="43" customFormat="1" ht="15" hidden="1" x14ac:dyDescent="0.25">
      <c r="A93" s="91"/>
      <c r="B93" s="120"/>
      <c r="C93" s="121"/>
      <c r="D93" s="98"/>
      <c r="E93" s="122"/>
      <c r="F93" s="98"/>
      <c r="G93" s="107"/>
      <c r="H93" s="98"/>
      <c r="I93" s="51"/>
      <c r="J93" s="51"/>
      <c r="K93" s="51"/>
    </row>
    <row r="94" spans="1:11" s="43" customFormat="1" ht="15" hidden="1" x14ac:dyDescent="0.25">
      <c r="A94" s="94"/>
      <c r="B94" s="120"/>
      <c r="C94" s="121"/>
      <c r="D94" s="98"/>
      <c r="E94" s="122"/>
      <c r="F94" s="98"/>
      <c r="G94" s="107"/>
      <c r="H94" s="98"/>
      <c r="I94" s="51"/>
      <c r="J94" s="51"/>
      <c r="K94" s="51"/>
    </row>
    <row r="95" spans="1:11" s="43" customFormat="1" ht="15" hidden="1" x14ac:dyDescent="0.25">
      <c r="A95" s="91"/>
      <c r="B95" s="120"/>
      <c r="C95" s="121"/>
      <c r="D95" s="98"/>
      <c r="E95" s="122"/>
      <c r="F95" s="98"/>
      <c r="G95" s="107"/>
      <c r="H95" s="98"/>
      <c r="I95" s="51"/>
      <c r="J95" s="51"/>
      <c r="K95" s="51"/>
    </row>
    <row r="96" spans="1:11" s="43" customFormat="1" ht="15" hidden="1" x14ac:dyDescent="0.25">
      <c r="A96" s="94"/>
      <c r="B96" s="120"/>
      <c r="C96" s="121"/>
      <c r="D96" s="98"/>
      <c r="E96" s="122"/>
      <c r="F96" s="98"/>
      <c r="G96" s="107"/>
      <c r="H96" s="98"/>
      <c r="I96" s="51"/>
      <c r="J96" s="51"/>
      <c r="K96" s="51"/>
    </row>
    <row r="97" spans="1:11" s="43" customFormat="1" ht="15" hidden="1" x14ac:dyDescent="0.25">
      <c r="A97" s="91"/>
      <c r="B97" s="120"/>
      <c r="C97" s="121"/>
      <c r="D97" s="98"/>
      <c r="E97" s="122"/>
      <c r="F97" s="98"/>
      <c r="G97" s="107"/>
      <c r="H97" s="98"/>
      <c r="I97" s="51"/>
      <c r="J97" s="51"/>
      <c r="K97" s="51"/>
    </row>
    <row r="98" spans="1:11" s="43" customFormat="1" ht="15" hidden="1" x14ac:dyDescent="0.25">
      <c r="A98" s="94"/>
      <c r="B98" s="120"/>
      <c r="C98" s="121"/>
      <c r="D98" s="41"/>
      <c r="E98" s="122"/>
      <c r="F98" s="98"/>
      <c r="G98" s="107"/>
      <c r="H98" s="98"/>
      <c r="I98" s="51"/>
      <c r="J98" s="51"/>
      <c r="K98" s="51"/>
    </row>
    <row r="99" spans="1:11" s="43" customFormat="1" ht="15" hidden="1" x14ac:dyDescent="0.25">
      <c r="A99" s="91"/>
      <c r="B99" s="120"/>
      <c r="C99" s="121"/>
      <c r="D99" s="41"/>
      <c r="E99" s="122"/>
      <c r="F99" s="98"/>
      <c r="G99" s="107"/>
      <c r="H99" s="98"/>
      <c r="I99" s="51"/>
      <c r="J99" s="51"/>
      <c r="K99" s="51"/>
    </row>
    <row r="100" spans="1:11" s="43" customFormat="1" ht="15" hidden="1" x14ac:dyDescent="0.25">
      <c r="A100" s="94"/>
      <c r="B100" s="120"/>
      <c r="C100" s="121"/>
      <c r="D100" s="41"/>
      <c r="E100" s="122"/>
      <c r="F100" s="98"/>
      <c r="G100" s="107"/>
      <c r="H100" s="98"/>
      <c r="I100" s="51"/>
      <c r="J100" s="51"/>
      <c r="K100" s="51"/>
    </row>
    <row r="101" spans="1:11" s="43" customFormat="1" ht="15" hidden="1" x14ac:dyDescent="0.25">
      <c r="A101" s="91"/>
      <c r="B101" s="120"/>
      <c r="C101" s="121"/>
      <c r="D101" s="41"/>
      <c r="E101" s="122"/>
      <c r="F101" s="98"/>
      <c r="G101" s="107"/>
      <c r="H101" s="98"/>
      <c r="I101" s="51"/>
      <c r="J101" s="51"/>
      <c r="K101" s="51"/>
    </row>
    <row r="102" spans="1:11" s="43" customFormat="1" ht="15" hidden="1" x14ac:dyDescent="0.25">
      <c r="A102" s="94"/>
      <c r="B102" s="120"/>
      <c r="C102" s="121"/>
      <c r="D102" s="41"/>
      <c r="E102" s="122"/>
      <c r="F102" s="98"/>
      <c r="G102" s="107"/>
      <c r="H102" s="98"/>
      <c r="I102" s="51"/>
      <c r="J102" s="51"/>
      <c r="K102" s="51"/>
    </row>
    <row r="103" spans="1:11" s="43" customFormat="1" ht="15" hidden="1" x14ac:dyDescent="0.25">
      <c r="A103" s="91"/>
      <c r="B103" s="120"/>
      <c r="C103" s="121"/>
      <c r="D103" s="41"/>
      <c r="E103" s="122"/>
      <c r="F103" s="98"/>
      <c r="G103" s="107"/>
      <c r="H103" s="98"/>
      <c r="I103" s="51"/>
      <c r="J103" s="51"/>
      <c r="K103" s="51"/>
    </row>
    <row r="104" spans="1:11" s="43" customFormat="1" ht="15" hidden="1" x14ac:dyDescent="0.25">
      <c r="A104" s="94"/>
      <c r="B104" s="120"/>
      <c r="C104" s="121"/>
      <c r="D104" s="41"/>
      <c r="E104" s="122"/>
      <c r="F104" s="98"/>
      <c r="G104" s="107"/>
      <c r="H104" s="98"/>
      <c r="I104" s="51"/>
      <c r="J104" s="51"/>
      <c r="K104" s="51"/>
    </row>
    <row r="105" spans="1:11" s="43" customFormat="1" ht="15" hidden="1" x14ac:dyDescent="0.25">
      <c r="A105" s="91"/>
      <c r="B105" s="120"/>
      <c r="C105" s="121"/>
      <c r="D105" s="41"/>
      <c r="E105" s="122"/>
      <c r="F105" s="98"/>
      <c r="G105" s="107"/>
      <c r="H105" s="98"/>
      <c r="I105" s="51"/>
      <c r="J105" s="51"/>
      <c r="K105" s="51"/>
    </row>
    <row r="106" spans="1:11" s="43" customFormat="1" ht="15" hidden="1" x14ac:dyDescent="0.25">
      <c r="A106" s="94"/>
      <c r="B106" s="120"/>
      <c r="C106" s="121"/>
      <c r="D106" s="41"/>
      <c r="E106" s="122"/>
      <c r="F106" s="98"/>
      <c r="G106" s="107"/>
      <c r="H106" s="98"/>
      <c r="I106" s="51"/>
      <c r="J106" s="51"/>
      <c r="K106" s="51"/>
    </row>
    <row r="107" spans="1:11" s="43" customFormat="1" ht="15" hidden="1" x14ac:dyDescent="0.25">
      <c r="A107" s="91"/>
      <c r="B107" s="120"/>
      <c r="C107" s="121"/>
      <c r="D107" s="41"/>
      <c r="E107" s="122"/>
      <c r="F107" s="98"/>
      <c r="G107" s="107"/>
      <c r="H107" s="98"/>
      <c r="I107" s="51"/>
      <c r="J107" s="51"/>
      <c r="K107" s="51"/>
    </row>
    <row r="108" spans="1:11" s="43" customFormat="1" ht="15" hidden="1" x14ac:dyDescent="0.25">
      <c r="A108" s="94"/>
      <c r="B108" s="120"/>
      <c r="C108" s="121"/>
      <c r="D108" s="41"/>
      <c r="E108" s="122"/>
      <c r="F108" s="98"/>
      <c r="G108" s="107"/>
      <c r="H108" s="98"/>
      <c r="I108" s="51"/>
      <c r="J108" s="51"/>
      <c r="K108" s="51"/>
    </row>
    <row r="109" spans="1:11" s="43" customFormat="1" ht="15" hidden="1" x14ac:dyDescent="0.25">
      <c r="A109" s="91"/>
      <c r="B109" s="120"/>
      <c r="C109" s="121"/>
      <c r="D109" s="41"/>
      <c r="E109" s="122"/>
      <c r="F109" s="98"/>
      <c r="G109" s="107"/>
      <c r="H109" s="98"/>
      <c r="I109" s="51"/>
      <c r="J109" s="51"/>
      <c r="K109" s="51"/>
    </row>
    <row r="110" spans="1:11" s="43" customFormat="1" ht="15" hidden="1" x14ac:dyDescent="0.25">
      <c r="A110" s="94"/>
      <c r="B110" s="94"/>
      <c r="C110" s="94"/>
      <c r="D110" s="108"/>
      <c r="E110" s="94"/>
      <c r="F110" s="94"/>
      <c r="G110" s="94"/>
      <c r="H110" s="94"/>
      <c r="I110" s="51"/>
      <c r="J110" s="51"/>
      <c r="K110" s="51"/>
    </row>
    <row r="111" spans="1:11" s="43" customFormat="1" ht="39.75" hidden="1" customHeight="1" x14ac:dyDescent="0.25">
      <c r="A111" s="91"/>
      <c r="B111" s="123"/>
      <c r="C111" s="123"/>
      <c r="D111" s="123"/>
      <c r="E111" s="124"/>
      <c r="F111" s="125"/>
      <c r="G111" s="94"/>
      <c r="H111" s="94"/>
      <c r="I111" s="51"/>
      <c r="J111" s="51"/>
      <c r="K111" s="51"/>
    </row>
    <row r="112" spans="1:11" s="43" customFormat="1" ht="15" hidden="1" x14ac:dyDescent="0.25">
      <c r="A112" s="94"/>
      <c r="B112" s="126"/>
      <c r="C112" s="127"/>
      <c r="D112" s="128"/>
      <c r="E112" s="126"/>
      <c r="F112" s="126"/>
      <c r="G112" s="126"/>
      <c r="H112" s="126"/>
      <c r="I112" s="51"/>
      <c r="J112" s="51"/>
      <c r="K112" s="51"/>
    </row>
    <row r="113" spans="1:11" s="43" customFormat="1" ht="15" x14ac:dyDescent="0.25">
      <c r="A113" s="94"/>
      <c r="B113" s="94"/>
      <c r="C113" s="94"/>
      <c r="D113" s="94"/>
      <c r="E113" s="94"/>
      <c r="F113" s="94"/>
      <c r="G113" s="94"/>
      <c r="H113" s="94"/>
      <c r="I113" s="51"/>
      <c r="J113" s="51"/>
      <c r="K113" s="51"/>
    </row>
    <row r="114" spans="1:11" s="43" customFormat="1" ht="15.75" x14ac:dyDescent="0.25">
      <c r="A114" s="94"/>
      <c r="B114" s="94"/>
      <c r="C114" s="129" t="s">
        <v>69</v>
      </c>
      <c r="D114" s="129"/>
      <c r="E114" s="129"/>
      <c r="F114" s="129"/>
      <c r="G114" s="130" t="s">
        <v>70</v>
      </c>
      <c r="H114" s="131"/>
      <c r="I114" s="51"/>
      <c r="J114" s="51"/>
      <c r="K114" s="51"/>
    </row>
    <row r="115" spans="1:11" ht="15.75" x14ac:dyDescent="0.25">
      <c r="A115" s="132"/>
      <c r="B115" s="132"/>
      <c r="C115" s="133"/>
      <c r="D115" s="133"/>
      <c r="E115" s="133"/>
      <c r="F115" s="133"/>
      <c r="G115" s="133"/>
      <c r="H115" s="131"/>
    </row>
    <row r="116" spans="1:11" ht="22.5" customHeight="1" x14ac:dyDescent="0.25">
      <c r="A116" s="132"/>
      <c r="B116" s="132"/>
      <c r="C116" s="134" t="s">
        <v>71</v>
      </c>
      <c r="D116" s="135"/>
      <c r="E116" s="135"/>
      <c r="F116" s="135"/>
      <c r="G116" s="136" t="s">
        <v>72</v>
      </c>
      <c r="H116" s="137"/>
    </row>
    <row r="117" spans="1:11" ht="15.75" x14ac:dyDescent="0.2">
      <c r="A117" s="138"/>
      <c r="B117" s="138"/>
      <c r="C117" s="133"/>
      <c r="D117" s="133"/>
      <c r="E117" s="133"/>
      <c r="F117" s="133"/>
      <c r="G117" s="133"/>
      <c r="H117" s="138"/>
    </row>
    <row r="118" spans="1:11" ht="15.75" x14ac:dyDescent="0.2">
      <c r="C118" s="133"/>
      <c r="D118" s="133"/>
      <c r="E118" s="133"/>
      <c r="F118" s="133"/>
      <c r="G118" s="133"/>
    </row>
    <row r="119" spans="1:11" ht="15.75" x14ac:dyDescent="0.2">
      <c r="C119" s="133"/>
      <c r="D119" s="133"/>
      <c r="E119" s="133"/>
      <c r="F119" s="133"/>
      <c r="G119" s="133"/>
    </row>
    <row r="120" spans="1:11" ht="15.75" x14ac:dyDescent="0.2">
      <c r="C120" s="133"/>
      <c r="D120" s="133"/>
      <c r="E120" s="133"/>
      <c r="F120" s="133"/>
      <c r="G120" s="133"/>
    </row>
    <row r="121" spans="1:11" ht="15.75" x14ac:dyDescent="0.2">
      <c r="C121" s="133"/>
      <c r="D121" s="133"/>
      <c r="E121" s="133"/>
      <c r="F121" s="133"/>
      <c r="G121" s="133"/>
    </row>
    <row r="122" spans="1:11" ht="15.75" x14ac:dyDescent="0.2">
      <c r="C122" s="133"/>
      <c r="D122" s="133"/>
      <c r="E122" s="133"/>
      <c r="F122" s="133"/>
      <c r="G122" s="133"/>
    </row>
    <row r="123" spans="1:11" ht="15.75" x14ac:dyDescent="0.25">
      <c r="C123" s="134"/>
      <c r="D123" s="135"/>
      <c r="E123" s="135"/>
      <c r="F123" s="135"/>
      <c r="G123" s="136"/>
    </row>
  </sheetData>
  <mergeCells count="37">
    <mergeCell ref="B111:D111"/>
    <mergeCell ref="C114:F114"/>
    <mergeCell ref="C116:F116"/>
    <mergeCell ref="C123:F123"/>
    <mergeCell ref="A48:H48"/>
    <mergeCell ref="A58:H58"/>
    <mergeCell ref="C65:D65"/>
    <mergeCell ref="C73:E73"/>
    <mergeCell ref="F73:H73"/>
    <mergeCell ref="B78:D78"/>
    <mergeCell ref="E78:F78"/>
    <mergeCell ref="A32:H32"/>
    <mergeCell ref="A35:H35"/>
    <mergeCell ref="A36:H36"/>
    <mergeCell ref="A41:H41"/>
    <mergeCell ref="A42:H42"/>
    <mergeCell ref="A47:H47"/>
    <mergeCell ref="H16:H17"/>
    <mergeCell ref="A19:H19"/>
    <mergeCell ref="A22:H22"/>
    <mergeCell ref="A23:H23"/>
    <mergeCell ref="A28:H28"/>
    <mergeCell ref="A31:H31"/>
    <mergeCell ref="B10:G10"/>
    <mergeCell ref="B12:G12"/>
    <mergeCell ref="B13:G13"/>
    <mergeCell ref="A15:E15"/>
    <mergeCell ref="A16:A17"/>
    <mergeCell ref="B16:B17"/>
    <mergeCell ref="C16:C17"/>
    <mergeCell ref="D16:G16"/>
    <mergeCell ref="E1:H1"/>
    <mergeCell ref="E2:H2"/>
    <mergeCell ref="E3:H3"/>
    <mergeCell ref="E4:H4"/>
    <mergeCell ref="E5:H5"/>
    <mergeCell ref="E6:H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2019-04-15T14:58:12Z</dcterms:modified>
</cp:coreProperties>
</file>